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0" windowWidth="6480" windowHeight="8235" tabRatio="926" activeTab="3"/>
  </bookViews>
  <sheets>
    <sheet name="Heal 1-2" sheetId="21" r:id="rId1"/>
    <sheet name="Heal 3" sheetId="7" r:id="rId2"/>
    <sheet name="Heal 4" sheetId="8" r:id="rId3"/>
    <sheet name="Heal 5" sheetId="11" r:id="rId4"/>
    <sheet name="Heal 6" sheetId="22" r:id="rId5"/>
    <sheet name="Heal 7" sheetId="23" r:id="rId6"/>
  </sheets>
  <definedNames>
    <definedName name="OLE_LINK40" localSheetId="3">'Heal 5'!$A$22</definedName>
    <definedName name="OLE_LINK40" localSheetId="4">'Heal 6'!$A$22</definedName>
    <definedName name="OLE_LINK40" localSheetId="5">'Heal 7'!#REF!</definedName>
    <definedName name="OLE_LINK9" localSheetId="2">'Heal 4'!$A$11</definedName>
    <definedName name="_xlnm.Print_Area" localSheetId="4">'Heal 6'!$A$1:$M$56</definedName>
    <definedName name="_xlnm.Print_Area" localSheetId="5">'Heal 7'!$A$1:$M$20</definedName>
  </definedNames>
  <calcPr calcId="125725"/>
</workbook>
</file>

<file path=xl/calcChain.xml><?xml version="1.0" encoding="utf-8"?>
<calcChain xmlns="http://schemas.openxmlformats.org/spreadsheetml/2006/main">
  <c r="B5" i="21"/>
  <c r="C5"/>
  <c r="C16" i="8"/>
  <c r="B16"/>
</calcChain>
</file>

<file path=xl/sharedStrings.xml><?xml version="1.0" encoding="utf-8"?>
<sst xmlns="http://schemas.openxmlformats.org/spreadsheetml/2006/main" count="786" uniqueCount="190">
  <si>
    <t>* البيانات باستثناء ذلك الجزء من محافظة القدس الذي ضمته إسرائيل عنوة بعيد احتلالها للضفة الغربية عام 1967.</t>
  </si>
  <si>
    <t>* The data excludes those parts of Jerusalem which were annexed by Israel in 1967.</t>
  </si>
  <si>
    <t>المؤشر</t>
  </si>
  <si>
    <t>إجمالي عدد السكان (بالمليون)</t>
  </si>
  <si>
    <t>Total Population (in million)</t>
  </si>
  <si>
    <t>Share of Gross Domestic Product (%)**</t>
  </si>
  <si>
    <t xml:space="preserve">Indicator </t>
  </si>
  <si>
    <t>مصادر التمويل</t>
  </si>
  <si>
    <t>Source of Funding</t>
  </si>
  <si>
    <t>الحكومة العامة</t>
  </si>
  <si>
    <t>شركات التأمين الخاصة</t>
  </si>
  <si>
    <t>الأسر المعيشية</t>
  </si>
  <si>
    <t>المؤسسات الغير هادفة للربح وتخدم الأسر المعيشية</t>
  </si>
  <si>
    <t>باقي العالم</t>
  </si>
  <si>
    <t>مجموع النسب</t>
  </si>
  <si>
    <t>الإنفاق الكلي (ألف دولار أمريكي)</t>
  </si>
  <si>
    <t xml:space="preserve">General Government </t>
  </si>
  <si>
    <t>Private Insurance Enterprises</t>
  </si>
  <si>
    <t>Private Household out-of-pocket Expenditure</t>
  </si>
  <si>
    <t>Non-profit Institutions Serving Households</t>
  </si>
  <si>
    <t>Rest of the world</t>
  </si>
  <si>
    <t>Total percentages</t>
  </si>
  <si>
    <t>Total Expenditure (Value in 1000 US $)</t>
  </si>
  <si>
    <t>** نسبة الإنفاق على الصحة من الناتج الإجمالي تشمل نسبة مجموع الإنفاق على الصحة مضاف له التكوين الرأسمالي لمزودي الخدمات الصحية من الناتج المحلي الإجمالي.</t>
  </si>
  <si>
    <t>مزودي الخدمات الصحية</t>
  </si>
  <si>
    <t>Provider of Health Care</t>
  </si>
  <si>
    <t>المستشفيات</t>
  </si>
  <si>
    <t>المستشفيات العامة</t>
  </si>
  <si>
    <t>مستشفيات الصحة النفسية والعلاج من الإدمان</t>
  </si>
  <si>
    <t>المستشفيات المتخصصة</t>
  </si>
  <si>
    <t>Hospitals</t>
  </si>
  <si>
    <t>General hospitals</t>
  </si>
  <si>
    <t>Mental Health and substance abuse hospitals</t>
  </si>
  <si>
    <t>Specialty hospitals</t>
  </si>
  <si>
    <t>التمريض ومرافق الرعاية مع مبيت</t>
  </si>
  <si>
    <t xml:space="preserve">مراكز وعيادات الرعاية الأولية </t>
  </si>
  <si>
    <t>عيادات الأطباء</t>
  </si>
  <si>
    <t>عيادات طب الأسنان</t>
  </si>
  <si>
    <t>عيادات أخرى</t>
  </si>
  <si>
    <t>العيادات الخارجية</t>
  </si>
  <si>
    <t xml:space="preserve">     عيادات خارجية حكومية</t>
  </si>
  <si>
    <t xml:space="preserve">     عيادات خارجية تابعة للانروا</t>
  </si>
  <si>
    <t xml:space="preserve">     عيادات خارجية خاصة</t>
  </si>
  <si>
    <t>Nursing and residential care facilities</t>
  </si>
  <si>
    <t>Providers of ambulatory health care</t>
  </si>
  <si>
    <t>Offices for physicians</t>
  </si>
  <si>
    <t>Offices for Dentists</t>
  </si>
  <si>
    <t>Offices for other health practitioners</t>
  </si>
  <si>
    <t>Out-patient care centers</t>
  </si>
  <si>
    <t>Public clinics Out-Patient care centers</t>
  </si>
  <si>
    <t>UNRWA clinics Out-Patient care centers</t>
  </si>
  <si>
    <t>NPISH clinics Out-Patient care centers</t>
  </si>
  <si>
    <t>Profit Private clinics Out-Patient care centers</t>
  </si>
  <si>
    <t>مختبرات طبية</t>
  </si>
  <si>
    <t>Medical and Diagnostics Laboratories</t>
  </si>
  <si>
    <t>Other providers of ambulatory health care</t>
  </si>
  <si>
    <t xml:space="preserve">     عيادات خارجية تابعة لمؤسسات غير هادفة للربح </t>
  </si>
  <si>
    <t>بيع بالتجزئة وغيرها من مزودي السلع الطبية</t>
  </si>
  <si>
    <t>إدارة برامج الصحة العامة</t>
  </si>
  <si>
    <t>Retail sales and other providers of medical goods</t>
  </si>
  <si>
    <t>Provision and administration of public health programs</t>
  </si>
  <si>
    <t>الإدارة الحكومية للأنشطة الصحية</t>
  </si>
  <si>
    <t>General health administration and insurance:</t>
  </si>
  <si>
    <t>أنشطة التأمين الخاص</t>
  </si>
  <si>
    <t>الصناعات الصحية الأخرى</t>
  </si>
  <si>
    <t>Other industries ( rest of the economy)</t>
  </si>
  <si>
    <t>Establishments as providers of occupational health care services</t>
  </si>
  <si>
    <t>وظائف الرعاية الصحية</t>
  </si>
  <si>
    <t xml:space="preserve">Functions of health care  </t>
  </si>
  <si>
    <t>خدمات الرعاية العلاجية</t>
  </si>
  <si>
    <t>الخدمات العلاجية المقدمة للمرضى المدخلين</t>
  </si>
  <si>
    <t>الخدمات العلاجية المقدمة لمرضى العيادات الخارجية</t>
  </si>
  <si>
    <t>خدمات الرعاية العلاجية غير المصنفة</t>
  </si>
  <si>
    <t>خدمات الرعاية التأهيلية</t>
  </si>
  <si>
    <t>خدمات التمريض طويلة المدى ومرافق المبيت للمرضى المدخلين</t>
  </si>
  <si>
    <t>خدمات الرعاية الصحية المساندة</t>
  </si>
  <si>
    <t>الأدوية المقدمة لمرضى العيادات الخارجية</t>
  </si>
  <si>
    <t>الخدمات الوقائية والصحة العامة</t>
  </si>
  <si>
    <t>الإدارة الصحية والتأمين الصحي</t>
  </si>
  <si>
    <t>Services of curative care</t>
  </si>
  <si>
    <t>In-patient curative care</t>
  </si>
  <si>
    <t>Out-patient curative care</t>
  </si>
  <si>
    <t>Non classified Services of curative care</t>
  </si>
  <si>
    <t>Services of rehabilitative care</t>
  </si>
  <si>
    <t>In-Patient long-term nursing care</t>
  </si>
  <si>
    <t>Ancillary services to health care</t>
  </si>
  <si>
    <t>Medical goods dispensed to out-patient</t>
  </si>
  <si>
    <t>Prevention and Public health services</t>
  </si>
  <si>
    <t>Health Administration and health Insurance</t>
  </si>
  <si>
    <t xml:space="preserve">Value in US $ 1000        </t>
  </si>
  <si>
    <t>General Hospitals</t>
  </si>
  <si>
    <t>Mental Health and Substance Abuse Hospitals</t>
  </si>
  <si>
    <t>Specialty Hospitals</t>
  </si>
  <si>
    <t>Nursing and Residential Care Facilities</t>
  </si>
  <si>
    <t>Offices for Physicians</t>
  </si>
  <si>
    <t>Offices for Other Health Practitioners</t>
  </si>
  <si>
    <t>عيادات خارجية حكومية</t>
  </si>
  <si>
    <t>Public Clinics Out-Patient Care Centers</t>
  </si>
  <si>
    <t>عيادات خارجية تابعة للانروا</t>
  </si>
  <si>
    <t>UNRWA Clinics Out-Patient Care Centers</t>
  </si>
  <si>
    <t xml:space="preserve">عيادات خارجية تابعة لمؤسسات غير هادفة للربح </t>
  </si>
  <si>
    <t>NPISH Clinics Out-Patient Care Centers</t>
  </si>
  <si>
    <t>عيادات خارجية خاصة</t>
  </si>
  <si>
    <t>Profit Private Clinics Out-Patient Care Centers</t>
  </si>
  <si>
    <t>Other Providers of Ambulatory Health Care</t>
  </si>
  <si>
    <t>Retail Sales and Other Providers of Medical Goods</t>
  </si>
  <si>
    <t>Provision and Administration of Public Health Programs</t>
  </si>
  <si>
    <t>Government Administration of Health</t>
  </si>
  <si>
    <t>Other Private Insurance</t>
  </si>
  <si>
    <t>المؤسسات التي تقدم خدمات الرعاية الصحية المهنية</t>
  </si>
  <si>
    <t>Establishments as Providers of Occupational Health Care Services</t>
  </si>
  <si>
    <t>Rest of the World</t>
  </si>
  <si>
    <t>Non-Profit Institutions Serving Households</t>
  </si>
  <si>
    <t>Private Households Out-of-Pocket Expenditure</t>
  </si>
  <si>
    <t>-</t>
  </si>
  <si>
    <t xml:space="preserve">Value in US$ 1000        </t>
  </si>
  <si>
    <t xml:space="preserve">Table 5 (Cont.): Expenditure on health in the Palestinian Territory* by provider and source of funding for the years 2009,2010 at current prices 
                           </t>
  </si>
  <si>
    <t>الإدارة العامة للصحة والتأمين</t>
  </si>
  <si>
    <t>General health administration and insurance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</si>
  <si>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</t>
    </r>
  </si>
  <si>
    <t xml:space="preserve">Table 6 (Cont.): Expenditure on health in the Palestinian Territory* by provider of health and function of care for the years 2009,2010 at current prices 
                           </t>
  </si>
  <si>
    <t>Total Expenditures on Health (Million US$)</t>
  </si>
  <si>
    <t>Gross Domestic Product at current prices (Million US$)</t>
  </si>
  <si>
    <t>مجموع الإنفاق على الصحة (مليون دولار أمريكي)</t>
  </si>
  <si>
    <t>الناتج المحلي الإجمالي بالأسعار الجارية (مليون دولار أمريكي)</t>
  </si>
  <si>
    <t>** Share of total expenditure on health to Gross Domestic Product include Gross capital formation in health care industries.</t>
  </si>
  <si>
    <t xml:space="preserve">Table 7: Expenditure on health in the Palestinian Territory* by source of funding and function of care for the years 2009, 2010 at current prices
</t>
  </si>
  <si>
    <t xml:space="preserve">مراكز وعيادات الرعاية الأولية الأخرى </t>
  </si>
  <si>
    <t xml:space="preserve">Table 3: Percentage distribution of total expenditure on health in the Palestinian Territory* by provider of the health care for the years 2009, 2010          </t>
  </si>
  <si>
    <t xml:space="preserve">Table 1: Selected indicators in the Palestinian Territory*  for the years 2009, 2010
</t>
  </si>
  <si>
    <t>Table 2: Percentage distribution of total expenditure on health in the Palestinian Territory* by source of funding for the years 2009, 2010</t>
  </si>
  <si>
    <t>Table 4: Percentage distribution of total expenditure on health in the Palestinian Territory* by function of care for the years 2009, 2010</t>
  </si>
  <si>
    <t xml:space="preserve">باقي العالم  </t>
  </si>
  <si>
    <t xml:space="preserve">المؤسسات الغير هادفة للربح وتخدم الأسر المعيشية </t>
  </si>
  <si>
    <t>NPISH</t>
  </si>
  <si>
    <t xml:space="preserve">الأسر المعيشية </t>
  </si>
  <si>
    <t>Private Household out-of-Pocket Expenditure</t>
  </si>
  <si>
    <t xml:space="preserve">شركات التأمين الخاصة </t>
  </si>
  <si>
    <t xml:space="preserve">   السنة  </t>
  </si>
  <si>
    <t>Year</t>
  </si>
  <si>
    <r>
      <t>الحكومة العامة</t>
    </r>
    <r>
      <rPr>
        <b/>
        <sz val="9"/>
        <color theme="1"/>
        <rFont val="Arial"/>
        <family val="2"/>
      </rPr>
      <t xml:space="preserve"> 
</t>
    </r>
  </si>
  <si>
    <t xml:space="preserve"> Government General</t>
  </si>
  <si>
    <t>القيمة بالألف دولار أمريكي</t>
  </si>
  <si>
    <t xml:space="preserve">Table 5: Expenditure on health in the Palestinian Territory* by provider and source of funding for the years 2009, 2010 at current prices 
                           </t>
  </si>
  <si>
    <t xml:space="preserve">جدول 1: مؤشرات مختارة في الأراضي الفلسطينية* لعامي 2009، 2010 </t>
  </si>
  <si>
    <t>جدول 2: التوزيع النسبي للإنفاق على الصحة في الأراضي الفلسطينية* مصنفة حسب مصادر التمويل لعامي 2009، 2010</t>
  </si>
  <si>
    <t>جدول 3: التوزيع النسبي للإنفاق على الصحة في الأراضي الفلسطينية* مصنفة حسب مزودي الخدمات الصحية لعامي 2009، 2010</t>
  </si>
  <si>
    <t xml:space="preserve">جدول 4: التوزيع النسبي للإنفاق على الصحة في الأراضي الفلسطينية* مصنفة حسب وظائف الرعاية الصحية لعامي 2009، 2010 </t>
  </si>
  <si>
    <t>جدول 5: الإنفاق على الصحة في الأراضي الفلسطينية* مصنفة حسب مزودي الخدمات الصحية ومصادر التمويل لعامي 2009، 2010 بالأسعار الجارية</t>
  </si>
  <si>
    <t>جدول 5 (تابع): الإنفاق على الصحة في الأراضي الفلسطينية* مصنفة حسب مزودي الخدمات الصحية ومصادر التمويل لعامي 2010،2009 بالأسعار الجارية</t>
  </si>
  <si>
    <t>جدول 6 (تابع): الإنفاق على الصحة في الأراضي الفلسطينية* مصنفة حسب مزودي الخدمات الصحية ووظائف الرعاية الصحية لعامي 2010،2009 بالأسعار الجارية</t>
  </si>
  <si>
    <t xml:space="preserve">الإدارة الصحية  والتأمين الصحي </t>
  </si>
  <si>
    <r>
      <t>الخدمات الوقائية والصحة العامة</t>
    </r>
    <r>
      <rPr>
        <b/>
        <sz val="9"/>
        <color theme="1"/>
        <rFont val="Arial"/>
        <family val="2"/>
      </rPr>
      <t xml:space="preserve"> </t>
    </r>
  </si>
  <si>
    <t xml:space="preserve">الأدوية المقدمة لمرضى العيادات الخارجية </t>
  </si>
  <si>
    <t xml:space="preserve">خدمات الرعاية الصحية المساندة </t>
  </si>
  <si>
    <r>
      <t xml:space="preserve">خدمات التمريض طويلة المدى للمرضى المدخلين
</t>
    </r>
    <r>
      <rPr>
        <b/>
        <sz val="9"/>
        <color theme="1"/>
        <rFont val="Simplified Arabic"/>
        <charset val="178"/>
      </rPr>
      <t xml:space="preserve">
</t>
    </r>
  </si>
  <si>
    <t xml:space="preserve">خدمات الرعاية التأهيلية </t>
  </si>
  <si>
    <t>Services of rehabilit-ative care</t>
  </si>
  <si>
    <r>
      <t xml:space="preserve">خدمات الرعاية العلاجية غير المصنفة
</t>
    </r>
    <r>
      <rPr>
        <b/>
        <sz val="9"/>
        <color theme="1"/>
        <rFont val="Arial"/>
        <family val="2"/>
      </rPr>
      <t xml:space="preserve">
</t>
    </r>
  </si>
  <si>
    <t>Non class Services of curative care</t>
  </si>
  <si>
    <r>
      <t xml:space="preserve">الخدمات العلاجية المقدمة لمرضى العيادات الخارجية </t>
    </r>
    <r>
      <rPr>
        <b/>
        <sz val="9"/>
        <color theme="1"/>
        <rFont val="Simplified Arabic"/>
        <charset val="178"/>
      </rPr>
      <t xml:space="preserve">
</t>
    </r>
  </si>
  <si>
    <r>
      <t>الخدمات العلاجية المقدمة للمرضى المدخلين</t>
    </r>
    <r>
      <rPr>
        <b/>
        <sz val="9"/>
        <color theme="1"/>
        <rFont val="Arial"/>
        <family val="2"/>
      </rPr>
      <t xml:space="preserve"> 
</t>
    </r>
  </si>
  <si>
    <t>Health administration and health insurance</t>
  </si>
  <si>
    <t>جدول 6: الإنفاق على الصحة في الأراضي الفلسطينية* مصنفة حسب مزودي الخدمات الصحية ووظائف الرعاية الصحية لعامي 2009، 2010 بالأسعار الجارية</t>
  </si>
  <si>
    <t xml:space="preserve">Table 6: Expenditure on health in the Palestinian Territory* by provider of health and function of care for the years 2009, 2010 at current prices 
                           </t>
  </si>
  <si>
    <t xml:space="preserve">     - مستشفيات حكومية عامة </t>
  </si>
  <si>
    <t xml:space="preserve">     - مستشفيات عامة تابعة للقطاع غير هادف للربح</t>
  </si>
  <si>
    <t xml:space="preserve">     - مستشفيات عامة غير محددة القطاع</t>
  </si>
  <si>
    <t xml:space="preserve">     - مستشفيات خاصة عامة</t>
  </si>
  <si>
    <t>- Pub. General Hospital</t>
  </si>
  <si>
    <t>- Private NPISH General Hospital</t>
  </si>
  <si>
    <t xml:space="preserve">- Private General Hospital </t>
  </si>
  <si>
    <t>- Non Classification Public General Hospital</t>
  </si>
  <si>
    <t>non class Services of curative care</t>
  </si>
  <si>
    <t xml:space="preserve">السنة  </t>
  </si>
  <si>
    <t>جدول 7: الإنفاق على الصحة في الأراضي الفلسطينية* مصنفة حسب مصادر التمويل ووظائف الرعاية الصحية لعامي 2009، 2010 بالأسعار الجارية</t>
  </si>
  <si>
    <t xml:space="preserve">  الوظيفة الصحية    </t>
  </si>
  <si>
    <t>Function</t>
  </si>
  <si>
    <t xml:space="preserve">   Source of Funding</t>
  </si>
  <si>
    <t xml:space="preserve"> Source of Funding   </t>
  </si>
  <si>
    <t xml:space="preserve"> الوظيفة الصحية  </t>
  </si>
  <si>
    <t>Provider</t>
  </si>
  <si>
    <t xml:space="preserve">مزود الخدمة          </t>
  </si>
  <si>
    <r>
      <rPr>
        <b/>
        <sz val="9"/>
        <color theme="1"/>
        <rFont val="Simplified Arabic"/>
        <charset val="178"/>
      </rPr>
      <t xml:space="preserve"> مصادر التمويل </t>
    </r>
    <r>
      <rPr>
        <b/>
        <sz val="11"/>
        <color theme="1"/>
        <rFont val="Calibri"/>
        <family val="2"/>
        <scheme val="minor"/>
      </rPr>
      <t xml:space="preserve"> </t>
    </r>
  </si>
  <si>
    <t>مزود الخدمة</t>
  </si>
  <si>
    <t xml:space="preserve">Provider  </t>
  </si>
  <si>
    <t>Total Expenditure (Value in  US$ 1000)</t>
  </si>
  <si>
    <t>المؤسسات غير الهادفة للربح وتخدم الأسر المعيشية</t>
  </si>
  <si>
    <t>المجموع</t>
  </si>
  <si>
    <t>Total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</si>
</sst>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color rgb="FF000000"/>
      <name val="Simplified Arabic"/>
      <charset val="178"/>
    </font>
    <font>
      <b/>
      <sz val="11"/>
      <color rgb="FF000000"/>
      <name val="Arial"/>
      <family val="2"/>
    </font>
    <font>
      <sz val="9"/>
      <color theme="1"/>
      <name val="Simplified Arabic"/>
      <charset val="178"/>
    </font>
    <font>
      <sz val="9"/>
      <color theme="1"/>
      <name val="Calibri"/>
      <family val="2"/>
      <scheme val="minor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0" fillId="0" borderId="3" xfId="0" applyBorder="1"/>
    <xf numFmtId="0" fontId="6" fillId="0" borderId="0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>
      <alignment vertical="center"/>
    </xf>
    <xf numFmtId="0" fontId="11" fillId="0" borderId="0" xfId="0" applyFont="1"/>
    <xf numFmtId="0" fontId="4" fillId="0" borderId="0" xfId="0" applyFont="1" applyBorder="1" applyAlignment="1">
      <alignment horizontal="right" wrapText="1" readingOrder="2"/>
    </xf>
    <xf numFmtId="0" fontId="0" fillId="0" borderId="0" xfId="0" applyBorder="1"/>
    <xf numFmtId="1" fontId="3" fillId="0" borderId="4" xfId="0" applyNumberFormat="1" applyFont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right" vertical="center" wrapText="1" indent="1" readingOrder="1"/>
    </xf>
    <xf numFmtId="1" fontId="3" fillId="0" borderId="6" xfId="0" applyNumberFormat="1" applyFont="1" applyBorder="1" applyAlignment="1">
      <alignment horizontal="right" vertical="center" wrapText="1" indent="1" readingOrder="1"/>
    </xf>
    <xf numFmtId="0" fontId="0" fillId="0" borderId="7" xfId="0" applyBorder="1"/>
    <xf numFmtId="0" fontId="12" fillId="0" borderId="4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/>
    </xf>
    <xf numFmtId="165" fontId="14" fillId="0" borderId="0" xfId="0" applyNumberFormat="1" applyFont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/>
    <xf numFmtId="164" fontId="0" fillId="0" borderId="0" xfId="0" applyNumberFormat="1"/>
    <xf numFmtId="0" fontId="3" fillId="0" borderId="5" xfId="0" applyFont="1" applyBorder="1" applyAlignment="1">
      <alignment horizontal="left" vertical="center" wrapText="1" indent="1" readingOrder="1"/>
    </xf>
    <xf numFmtId="165" fontId="0" fillId="0" borderId="0" xfId="0" applyNumberFormat="1"/>
    <xf numFmtId="165" fontId="0" fillId="0" borderId="0" xfId="0" applyNumberFormat="1" applyAlignment="1">
      <alignment vertical="center"/>
    </xf>
    <xf numFmtId="0" fontId="7" fillId="0" borderId="5" xfId="0" applyFont="1" applyBorder="1" applyAlignment="1">
      <alignment horizontal="right" vertical="center" wrapText="1" indent="1" readingOrder="1"/>
    </xf>
    <xf numFmtId="0" fontId="1" fillId="0" borderId="13" xfId="0" applyFont="1" applyBorder="1" applyAlignment="1">
      <alignment horizontal="left" wrapText="1" indent="1"/>
    </xf>
    <xf numFmtId="165" fontId="1" fillId="0" borderId="14" xfId="0" applyNumberFormat="1" applyFont="1" applyBorder="1" applyAlignment="1">
      <alignment horizontal="right" vertical="center" wrapText="1" indent="1" readingOrder="1"/>
    </xf>
    <xf numFmtId="165" fontId="1" fillId="0" borderId="15" xfId="0" applyNumberFormat="1" applyFont="1" applyBorder="1" applyAlignment="1">
      <alignment horizontal="right" vertical="center" wrapText="1" indent="1" readingOrder="1"/>
    </xf>
    <xf numFmtId="164" fontId="1" fillId="0" borderId="14" xfId="0" applyNumberFormat="1" applyFont="1" applyBorder="1" applyAlignment="1">
      <alignment horizontal="right" vertical="center" wrapText="1" indent="1" readingOrder="1"/>
    </xf>
    <xf numFmtId="164" fontId="1" fillId="0" borderId="15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center" wrapText="1" readingOrder="2"/>
    </xf>
    <xf numFmtId="164" fontId="3" fillId="0" borderId="2" xfId="0" applyNumberFormat="1" applyFont="1" applyBorder="1" applyAlignment="1">
      <alignment horizontal="right" vertical="top" wrapText="1" indent="1" readingOrder="1"/>
    </xf>
    <xf numFmtId="164" fontId="3" fillId="0" borderId="11" xfId="0" applyNumberFormat="1" applyFont="1" applyBorder="1" applyAlignment="1">
      <alignment horizontal="righ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3" fillId="0" borderId="8" xfId="0" applyNumberFormat="1" applyFont="1" applyBorder="1" applyAlignment="1">
      <alignment horizontal="right" vertical="top" wrapText="1" indent="1" readingOrder="1"/>
    </xf>
    <xf numFmtId="1" fontId="3" fillId="0" borderId="5" xfId="0" applyNumberFormat="1" applyFont="1" applyBorder="1" applyAlignment="1">
      <alignment horizontal="right" vertical="top" wrapText="1" indent="1" readingOrder="1"/>
    </xf>
    <xf numFmtId="164" fontId="3" fillId="0" borderId="3" xfId="0" applyNumberFormat="1" applyFont="1" applyBorder="1" applyAlignment="1">
      <alignment horizontal="right" vertical="top" wrapText="1" indent="1" readingOrder="1"/>
    </xf>
    <xf numFmtId="164" fontId="3" fillId="0" borderId="9" xfId="0" applyNumberFormat="1" applyFont="1" applyBorder="1" applyAlignment="1">
      <alignment horizontal="right" vertical="top" wrapText="1" indent="1" readingOrder="1"/>
    </xf>
    <xf numFmtId="0" fontId="12" fillId="0" borderId="12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 wrapText="1" readingOrder="2"/>
    </xf>
    <xf numFmtId="0" fontId="0" fillId="0" borderId="16" xfId="0" applyBorder="1"/>
    <xf numFmtId="1" fontId="3" fillId="0" borderId="6" xfId="0" applyNumberFormat="1" applyFont="1" applyBorder="1" applyAlignment="1">
      <alignment horizontal="right" vertical="top" wrapText="1" indent="1" readingOrder="1"/>
    </xf>
    <xf numFmtId="164" fontId="11" fillId="0" borderId="11" xfId="0" applyNumberFormat="1" applyFont="1" applyBorder="1" applyAlignment="1">
      <alignment horizontal="right" vertical="top" wrapText="1" indent="1"/>
    </xf>
    <xf numFmtId="164" fontId="11" fillId="0" borderId="9" xfId="0" applyNumberFormat="1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0" fillId="0" borderId="2" xfId="0" applyBorder="1"/>
    <xf numFmtId="0" fontId="12" fillId="0" borderId="4" xfId="0" applyFont="1" applyBorder="1" applyAlignment="1">
      <alignment horizontal="center" vertical="top" wrapText="1" readingOrder="2"/>
    </xf>
    <xf numFmtId="0" fontId="12" fillId="0" borderId="4" xfId="0" applyFont="1" applyBorder="1" applyAlignment="1">
      <alignment horizontal="center" wrapText="1" readingOrder="2"/>
    </xf>
    <xf numFmtId="0" fontId="12" fillId="0" borderId="14" xfId="0" applyFont="1" applyBorder="1" applyAlignment="1">
      <alignment horizontal="right" vertical="center" wrapText="1" indent="1" readingOrder="2"/>
    </xf>
    <xf numFmtId="164" fontId="11" fillId="0" borderId="0" xfId="0" applyNumberFormat="1" applyFont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164" fontId="11" fillId="0" borderId="0" xfId="0" applyNumberFormat="1" applyFont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2" xfId="0" applyNumberFormat="1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readingOrder="2"/>
    </xf>
    <xf numFmtId="0" fontId="4" fillId="0" borderId="5" xfId="0" applyFont="1" applyBorder="1" applyAlignment="1">
      <alignment vertical="top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12" fillId="0" borderId="14" xfId="0" applyFont="1" applyBorder="1" applyAlignment="1">
      <alignment horizontal="right" wrapText="1" indent="1" readingOrder="2"/>
    </xf>
    <xf numFmtId="165" fontId="11" fillId="0" borderId="3" xfId="0" applyNumberFormat="1" applyFont="1" applyBorder="1" applyAlignment="1">
      <alignment horizontal="right" vertical="top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165" fontId="10" fillId="0" borderId="0" xfId="0" applyNumberFormat="1" applyFont="1" applyAlignment="1">
      <alignment horizontal="right" vertical="top" indent="1"/>
    </xf>
    <xf numFmtId="165" fontId="1" fillId="0" borderId="2" xfId="0" applyNumberFormat="1" applyFont="1" applyBorder="1" applyAlignment="1">
      <alignment horizontal="right" vertical="top" wrapText="1" indent="1" readingOrder="1"/>
    </xf>
    <xf numFmtId="165" fontId="11" fillId="0" borderId="0" xfId="0" applyNumberFormat="1" applyFont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wrapText="1" inden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3" fillId="0" borderId="8" xfId="0" applyNumberFormat="1" applyFont="1" applyBorder="1" applyAlignment="1">
      <alignment horizontal="right" vertical="top" wrapText="1" indent="1" readingOrder="1"/>
    </xf>
    <xf numFmtId="165" fontId="1" fillId="0" borderId="8" xfId="0" applyNumberFormat="1" applyFont="1" applyBorder="1" applyAlignment="1">
      <alignment horizontal="right" vertical="top" wrapText="1" indent="1" readingOrder="1"/>
    </xf>
    <xf numFmtId="1" fontId="1" fillId="0" borderId="1" xfId="0" applyNumberFormat="1" applyFont="1" applyBorder="1" applyAlignment="1">
      <alignment horizontal="right" vertical="top" wrapText="1" indent="1" readingOrder="1"/>
    </xf>
    <xf numFmtId="164" fontId="1" fillId="0" borderId="1" xfId="0" applyNumberFormat="1" applyFont="1" applyBorder="1" applyAlignment="1">
      <alignment horizontal="right" vertical="top" wrapText="1" indent="1" readingOrder="1"/>
    </xf>
    <xf numFmtId="0" fontId="17" fillId="0" borderId="6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right"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right" vertical="top" wrapText="1" indent="1" readingOrder="2"/>
    </xf>
    <xf numFmtId="0" fontId="16" fillId="0" borderId="16" xfId="0" applyFont="1" applyBorder="1" applyAlignment="1">
      <alignment vertical="center" wrapText="1" readingOrder="2"/>
    </xf>
    <xf numFmtId="164" fontId="0" fillId="0" borderId="0" xfId="0" applyNumberFormat="1" applyBorder="1"/>
    <xf numFmtId="164" fontId="1" fillId="0" borderId="12" xfId="0" applyNumberFormat="1" applyFont="1" applyBorder="1" applyAlignment="1">
      <alignment horizontal="right" vertical="top" wrapText="1" indent="1" readingOrder="1"/>
    </xf>
    <xf numFmtId="164" fontId="1" fillId="0" borderId="10" xfId="0" applyNumberFormat="1" applyFont="1" applyBorder="1" applyAlignment="1">
      <alignment horizontal="right" vertical="top" wrapText="1" indent="1" readingOrder="1"/>
    </xf>
    <xf numFmtId="164" fontId="1" fillId="0" borderId="12" xfId="0" applyNumberFormat="1" applyFont="1" applyBorder="1" applyAlignment="1">
      <alignment horizontal="right" vertical="top" wrapText="1" indent="1"/>
    </xf>
    <xf numFmtId="164" fontId="1" fillId="0" borderId="10" xfId="0" applyNumberFormat="1" applyFont="1" applyBorder="1" applyAlignment="1">
      <alignment horizontal="right" vertical="top" wrapText="1" indent="1"/>
    </xf>
    <xf numFmtId="164" fontId="1" fillId="0" borderId="0" xfId="0" applyNumberFormat="1" applyFont="1" applyBorder="1" applyAlignment="1">
      <alignment horizontal="right" vertical="top" wrapText="1" indent="1" readingOrder="1"/>
    </xf>
    <xf numFmtId="164" fontId="10" fillId="0" borderId="0" xfId="0" applyNumberFormat="1" applyFont="1" applyBorder="1" applyAlignment="1">
      <alignment horizontal="right" vertical="top" wrapText="1" indent="1"/>
    </xf>
    <xf numFmtId="1" fontId="1" fillId="0" borderId="4" xfId="0" applyNumberFormat="1" applyFont="1" applyBorder="1" applyAlignment="1">
      <alignment horizontal="right" vertical="center" wrapText="1" indent="1" readingOrder="1"/>
    </xf>
    <xf numFmtId="1" fontId="1" fillId="0" borderId="6" xfId="0" applyNumberFormat="1" applyFont="1" applyBorder="1" applyAlignment="1">
      <alignment horizontal="right" vertical="center" wrapText="1" indent="1" readingOrder="1"/>
    </xf>
    <xf numFmtId="164" fontId="1" fillId="0" borderId="2" xfId="0" applyNumberFormat="1" applyFont="1" applyBorder="1" applyAlignment="1">
      <alignment horizontal="right" vertical="top" wrapText="1" indent="1" readingOrder="1"/>
    </xf>
    <xf numFmtId="164" fontId="10" fillId="0" borderId="11" xfId="0" applyNumberFormat="1" applyFont="1" applyBorder="1" applyAlignment="1">
      <alignment horizontal="right" vertical="top" indent="1"/>
    </xf>
    <xf numFmtId="1" fontId="1" fillId="0" borderId="5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top" wrapText="1" indent="1" readingOrder="1"/>
    </xf>
    <xf numFmtId="164" fontId="10" fillId="0" borderId="3" xfId="0" applyNumberFormat="1" applyFont="1" applyBorder="1" applyAlignment="1">
      <alignment horizontal="right" vertical="top" indent="1"/>
    </xf>
    <xf numFmtId="164" fontId="1" fillId="0" borderId="12" xfId="0" applyNumberFormat="1" applyFont="1" applyBorder="1" applyAlignment="1">
      <alignment horizontal="right" vertical="top" wrapText="1" indent="1" readingOrder="2"/>
    </xf>
    <xf numFmtId="164" fontId="1" fillId="0" borderId="10" xfId="0" applyNumberFormat="1" applyFont="1" applyBorder="1" applyAlignment="1">
      <alignment horizontal="right" vertical="top" wrapText="1" indent="1" readingOrder="2"/>
    </xf>
    <xf numFmtId="164" fontId="1" fillId="0" borderId="12" xfId="0" applyNumberFormat="1" applyFont="1" applyBorder="1" applyAlignment="1">
      <alignment horizontal="right" vertical="top" indent="1"/>
    </xf>
    <xf numFmtId="164" fontId="1" fillId="0" borderId="10" xfId="0" applyNumberFormat="1" applyFont="1" applyBorder="1" applyAlignment="1">
      <alignment horizontal="right" vertical="top" indent="1"/>
    </xf>
    <xf numFmtId="1" fontId="1" fillId="0" borderId="4" xfId="0" applyNumberFormat="1" applyFont="1" applyBorder="1" applyAlignment="1">
      <alignment horizontal="right" vertical="top" wrapText="1" indent="1" readingOrder="1"/>
    </xf>
    <xf numFmtId="1" fontId="1" fillId="0" borderId="5" xfId="0" applyNumberFormat="1" applyFont="1" applyBorder="1" applyAlignment="1">
      <alignment horizontal="right" vertical="top" wrapText="1" indent="1" readingOrder="1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1"/>
    </xf>
    <xf numFmtId="0" fontId="11" fillId="0" borderId="0" xfId="0" applyFont="1" applyBorder="1" applyAlignment="1">
      <alignment horizontal="left" vertical="center" wrapText="1" indent="1" readingOrder="1"/>
    </xf>
    <xf numFmtId="0" fontId="11" fillId="0" borderId="0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wrapText="1" indent="1" readingOrder="2"/>
    </xf>
    <xf numFmtId="0" fontId="7" fillId="0" borderId="0" xfId="0" applyFont="1" applyBorder="1" applyAlignment="1">
      <alignment horizontal="right" vertical="center" wrapText="1" indent="1" readingOrder="2"/>
    </xf>
    <xf numFmtId="0" fontId="11" fillId="0" borderId="2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/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4" fillId="0" borderId="4" xfId="0" applyFont="1" applyBorder="1" applyAlignment="1">
      <alignment horizontal="right" vertical="top" wrapText="1" indent="1" readingOrder="1"/>
    </xf>
    <xf numFmtId="0" fontId="4" fillId="0" borderId="5" xfId="0" applyFont="1" applyBorder="1" applyAlignment="1">
      <alignment horizontal="right" vertical="top" wrapText="1" indent="1" readingOrder="1"/>
    </xf>
    <xf numFmtId="0" fontId="4" fillId="0" borderId="4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10" fillId="0" borderId="15" xfId="0" applyFont="1" applyBorder="1" applyAlignment="1">
      <alignment horizontal="left" vertical="top"/>
    </xf>
    <xf numFmtId="0" fontId="0" fillId="0" borderId="16" xfId="0" applyBorder="1" applyAlignment="1"/>
    <xf numFmtId="0" fontId="4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left" vertical="center" wrapText="1" indent="1" readingOrder="1"/>
    </xf>
    <xf numFmtId="0" fontId="15" fillId="0" borderId="2" xfId="0" applyFont="1" applyBorder="1" applyAlignment="1">
      <alignment horizontal="left" vertical="center" wrapText="1" indent="1" readingOrder="1"/>
    </xf>
    <xf numFmtId="0" fontId="0" fillId="0" borderId="2" xfId="0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left" vertical="top" wrapText="1" indent="1"/>
    </xf>
    <xf numFmtId="0" fontId="0" fillId="0" borderId="5" xfId="0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top" wrapText="1" indent="1" readingOrder="1"/>
    </xf>
    <xf numFmtId="0" fontId="0" fillId="0" borderId="6" xfId="0" applyBorder="1" applyAlignment="1">
      <alignment horizontal="left" vertical="top" wrapText="1" indent="1" readingOrder="1"/>
    </xf>
    <xf numFmtId="0" fontId="12" fillId="0" borderId="16" xfId="0" applyFont="1" applyBorder="1" applyAlignment="1">
      <alignment horizontal="right" vertical="center" wrapText="1" inden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top" wrapText="1" indent="1"/>
    </xf>
    <xf numFmtId="0" fontId="0" fillId="0" borderId="6" xfId="0" applyBorder="1" applyAlignment="1">
      <alignment horizontal="right" vertical="top" wrapText="1" inden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right" vertical="top" indent="1"/>
    </xf>
    <xf numFmtId="0" fontId="10" fillId="0" borderId="15" xfId="0" applyFont="1" applyBorder="1" applyAlignment="1">
      <alignment horizontal="left" vertical="center" wrapText="1" indent="1" readingOrder="2"/>
    </xf>
    <xf numFmtId="0" fontId="15" fillId="0" borderId="16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10" fillId="0" borderId="12" xfId="0" applyFont="1" applyBorder="1" applyAlignment="1">
      <alignment horizontal="left" vertical="top" wrapText="1" indent="1" readingOrder="2"/>
    </xf>
    <xf numFmtId="0" fontId="15" fillId="0" borderId="2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top" indent="1"/>
    </xf>
    <xf numFmtId="0" fontId="7" fillId="0" borderId="2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view="pageBreakPreview" topLeftCell="A16" zoomScaleSheetLayoutView="100" workbookViewId="0">
      <selection activeCell="D26" sqref="D26"/>
    </sheetView>
  </sheetViews>
  <sheetFormatPr defaultRowHeight="15"/>
  <cols>
    <col min="1" max="1" width="33.7109375" customWidth="1"/>
    <col min="2" max="3" width="11.7109375" customWidth="1"/>
    <col min="4" max="4" width="33.7109375" customWidth="1"/>
  </cols>
  <sheetData>
    <row r="1" spans="1:5" ht="17.100000000000001" customHeight="1">
      <c r="A1" s="138" t="s">
        <v>144</v>
      </c>
      <c r="B1" s="139"/>
      <c r="C1" s="139"/>
      <c r="D1" s="138"/>
    </row>
    <row r="2" spans="1:5" s="14" customFormat="1" ht="17.100000000000001" customHeight="1">
      <c r="A2" s="140" t="s">
        <v>129</v>
      </c>
      <c r="B2" s="140"/>
      <c r="C2" s="140"/>
      <c r="D2" s="140"/>
    </row>
    <row r="3" spans="1:5" ht="4.5" customHeight="1">
      <c r="A3" s="15"/>
      <c r="B3" s="5"/>
      <c r="C3" s="5"/>
      <c r="D3" s="5"/>
    </row>
    <row r="4" spans="1:5" ht="17.25" customHeight="1">
      <c r="A4" s="49" t="s">
        <v>6</v>
      </c>
      <c r="B4" s="111">
        <v>2010</v>
      </c>
      <c r="C4" s="111">
        <v>2009</v>
      </c>
      <c r="D4" s="50" t="s">
        <v>2</v>
      </c>
    </row>
    <row r="5" spans="1:5" ht="24" customHeight="1">
      <c r="A5" s="80" t="s">
        <v>121</v>
      </c>
      <c r="B5" s="57">
        <f>1074742.80729903/1000</f>
        <v>1074.7428072990301</v>
      </c>
      <c r="C5" s="57">
        <f>959042.951659445/1000</f>
        <v>959.04295165944495</v>
      </c>
      <c r="D5" s="69" t="s">
        <v>123</v>
      </c>
    </row>
    <row r="6" spans="1:5" ht="30.75" customHeight="1">
      <c r="A6" s="80" t="s">
        <v>122</v>
      </c>
      <c r="B6" s="57">
        <v>8330.6</v>
      </c>
      <c r="C6" s="57">
        <v>6719.5999999999995</v>
      </c>
      <c r="D6" s="69" t="s">
        <v>124</v>
      </c>
    </row>
    <row r="7" spans="1:5" ht="17.25" customHeight="1">
      <c r="A7" s="80" t="s">
        <v>4</v>
      </c>
      <c r="B7" s="57">
        <v>3.811102</v>
      </c>
      <c r="C7" s="57">
        <v>3.7022179999999998</v>
      </c>
      <c r="D7" s="69" t="s">
        <v>3</v>
      </c>
    </row>
    <row r="8" spans="1:5" ht="17.25" customHeight="1">
      <c r="A8" s="81" t="s">
        <v>5</v>
      </c>
      <c r="B8" s="60">
        <v>13.681129809607143</v>
      </c>
      <c r="C8" s="99">
        <v>15.028750336791324</v>
      </c>
      <c r="D8" s="70" t="s">
        <v>119</v>
      </c>
    </row>
    <row r="9" spans="1:5" ht="34.5" customHeight="1">
      <c r="A9" s="145" t="s">
        <v>1</v>
      </c>
      <c r="B9" s="145"/>
      <c r="C9" s="146" t="s">
        <v>0</v>
      </c>
      <c r="D9" s="146"/>
    </row>
    <row r="10" spans="1:5" ht="50.25" customHeight="1">
      <c r="A10" s="142" t="s">
        <v>125</v>
      </c>
      <c r="B10" s="142"/>
      <c r="C10" s="144" t="s">
        <v>23</v>
      </c>
      <c r="D10" s="144"/>
    </row>
    <row r="11" spans="1:5" ht="18">
      <c r="A11" s="6"/>
      <c r="B11" s="6"/>
      <c r="C11" s="17"/>
      <c r="D11" s="6"/>
    </row>
    <row r="13" spans="1:5" ht="18.95" customHeight="1">
      <c r="A13" s="138" t="s">
        <v>145</v>
      </c>
      <c r="B13" s="139"/>
      <c r="C13" s="139"/>
      <c r="D13" s="138"/>
    </row>
    <row r="14" spans="1:5" s="10" customFormat="1" ht="35.1" customHeight="1">
      <c r="A14" s="140" t="s">
        <v>130</v>
      </c>
      <c r="B14" s="140"/>
      <c r="C14" s="140"/>
      <c r="D14" s="140"/>
    </row>
    <row r="15" spans="1:5" ht="5.0999999999999996" customHeight="1">
      <c r="A15" s="15"/>
      <c r="B15" s="5"/>
      <c r="C15" s="5"/>
      <c r="D15" s="5"/>
    </row>
    <row r="16" spans="1:5" ht="17.25" customHeight="1">
      <c r="A16" s="49" t="s">
        <v>8</v>
      </c>
      <c r="B16" s="111">
        <v>2010</v>
      </c>
      <c r="C16" s="111">
        <v>2009</v>
      </c>
      <c r="D16" s="35" t="s">
        <v>7</v>
      </c>
      <c r="E16" s="38"/>
    </row>
    <row r="17" spans="1:5" s="115" customFormat="1" ht="20.100000000000001" customHeight="1">
      <c r="A17" s="112" t="s">
        <v>16</v>
      </c>
      <c r="B17" s="113">
        <v>36.299999999999997</v>
      </c>
      <c r="C17" s="113">
        <v>36.1</v>
      </c>
      <c r="D17" s="116" t="s">
        <v>9</v>
      </c>
      <c r="E17" s="114"/>
    </row>
    <row r="18" spans="1:5" s="115" customFormat="1" ht="20.100000000000001" customHeight="1">
      <c r="A18" s="112" t="s">
        <v>17</v>
      </c>
      <c r="B18" s="113">
        <v>2.5</v>
      </c>
      <c r="C18" s="113">
        <v>1.4</v>
      </c>
      <c r="D18" s="69" t="s">
        <v>10</v>
      </c>
      <c r="E18" s="114"/>
    </row>
    <row r="19" spans="1:5" s="115" customFormat="1" ht="24" customHeight="1">
      <c r="A19" s="112" t="s">
        <v>18</v>
      </c>
      <c r="B19" s="113">
        <v>40.9</v>
      </c>
      <c r="C19" s="113">
        <v>42</v>
      </c>
      <c r="D19" s="69" t="s">
        <v>11</v>
      </c>
      <c r="E19" s="114"/>
    </row>
    <row r="20" spans="1:5" s="115" customFormat="1" ht="24" customHeight="1">
      <c r="A20" s="112" t="s">
        <v>19</v>
      </c>
      <c r="B20" s="113">
        <v>18.2</v>
      </c>
      <c r="C20" s="113">
        <v>17.5</v>
      </c>
      <c r="D20" s="69" t="s">
        <v>187</v>
      </c>
      <c r="E20" s="114"/>
    </row>
    <row r="21" spans="1:5" s="115" customFormat="1" ht="20.100000000000001" customHeight="1">
      <c r="A21" s="112" t="s">
        <v>20</v>
      </c>
      <c r="B21" s="113">
        <v>2.1</v>
      </c>
      <c r="C21" s="113">
        <v>3</v>
      </c>
      <c r="D21" s="69" t="s">
        <v>13</v>
      </c>
      <c r="E21" s="114"/>
    </row>
    <row r="22" spans="1:5" ht="17.25" customHeight="1">
      <c r="A22" s="48" t="s">
        <v>21</v>
      </c>
      <c r="B22" s="51">
        <v>100</v>
      </c>
      <c r="C22" s="51">
        <v>100</v>
      </c>
      <c r="D22" s="35" t="s">
        <v>14</v>
      </c>
    </row>
    <row r="23" spans="1:5" ht="17.25" customHeight="1">
      <c r="A23" s="48" t="s">
        <v>22</v>
      </c>
      <c r="B23" s="97">
        <v>1074742.8072990284</v>
      </c>
      <c r="C23" s="100">
        <v>959042.95165944495</v>
      </c>
      <c r="D23" s="35" t="s">
        <v>15</v>
      </c>
      <c r="E23" s="38"/>
    </row>
    <row r="24" spans="1:5" ht="34.5" customHeight="1">
      <c r="A24" s="141" t="s">
        <v>1</v>
      </c>
      <c r="B24" s="142"/>
      <c r="C24" s="143" t="s">
        <v>0</v>
      </c>
      <c r="D24" s="144"/>
    </row>
    <row r="25" spans="1:5">
      <c r="A25" s="36"/>
      <c r="B25" s="21"/>
      <c r="D25" s="9"/>
    </row>
    <row r="26" spans="1:5" ht="35.1" customHeight="1">
      <c r="A26" s="36"/>
      <c r="B26" s="21"/>
      <c r="D26" s="9"/>
    </row>
    <row r="27" spans="1:5">
      <c r="A27" s="36"/>
      <c r="B27" s="21"/>
      <c r="D27" s="9"/>
    </row>
    <row r="28" spans="1:5">
      <c r="A28" s="36"/>
      <c r="B28" s="21"/>
      <c r="D28" s="9"/>
    </row>
    <row r="29" spans="1:5">
      <c r="A29" s="36"/>
      <c r="B29" s="21"/>
      <c r="D29" s="9"/>
    </row>
    <row r="30" spans="1:5">
      <c r="A30" s="36"/>
      <c r="B30" s="21"/>
      <c r="C30" s="8"/>
      <c r="D30" s="9"/>
    </row>
    <row r="31" spans="1:5">
      <c r="A31" s="36"/>
      <c r="B31" s="21"/>
      <c r="D31" s="9"/>
    </row>
    <row r="32" spans="1:5">
      <c r="A32" s="36"/>
      <c r="B32" s="21"/>
      <c r="D32" s="9"/>
    </row>
    <row r="33" spans="1:4">
      <c r="A33" s="36"/>
      <c r="B33" s="21"/>
      <c r="C33" s="21"/>
      <c r="D33" s="9"/>
    </row>
    <row r="34" spans="1:4">
      <c r="A34" s="36"/>
      <c r="B34" s="21"/>
      <c r="D34" s="9"/>
    </row>
    <row r="35" spans="1:4">
      <c r="A35" s="36"/>
      <c r="B35" s="21"/>
      <c r="D35" s="9"/>
    </row>
    <row r="36" spans="1:4">
      <c r="A36" s="36"/>
      <c r="B36" s="21"/>
      <c r="D36" s="9"/>
    </row>
    <row r="37" spans="1:4">
      <c r="A37" s="36"/>
      <c r="B37" s="21"/>
      <c r="D37" s="9"/>
    </row>
    <row r="38" spans="1:4">
      <c r="A38" s="36"/>
      <c r="B38" s="21"/>
      <c r="D38" s="9"/>
    </row>
    <row r="39" spans="1:4">
      <c r="A39" s="36"/>
      <c r="B39" s="21"/>
      <c r="D39" s="9"/>
    </row>
    <row r="40" spans="1:4">
      <c r="A40" s="36"/>
      <c r="B40" s="21"/>
      <c r="D40" s="9"/>
    </row>
    <row r="41" spans="1:4">
      <c r="A41" s="21"/>
      <c r="B41" s="21"/>
    </row>
  </sheetData>
  <mergeCells count="10">
    <mergeCell ref="A1:D1"/>
    <mergeCell ref="A2:D2"/>
    <mergeCell ref="A13:D13"/>
    <mergeCell ref="A14:D14"/>
    <mergeCell ref="A24:B24"/>
    <mergeCell ref="C24:D24"/>
    <mergeCell ref="A9:B9"/>
    <mergeCell ref="C9:D9"/>
    <mergeCell ref="C10:D10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9" orientation="portrait" useFirstPageNumber="1" r:id="rId1"/>
  <headerFooter>
    <oddHeader>&amp;L&amp;"Arial,Regular"&amp;8PCBS:Statistical Report, National Health Accounts (2009, 2010)&amp;R&amp;"Simplified Arabic,Regular"&amp;8 &amp;1&amp;K00+000ء&amp;8&amp;K01+000 &amp;"Arial,Regular"PCBS: التقرير الاحصائي، الحسابات الصحية الوطنية (2009، 2010)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view="pageBreakPreview" topLeftCell="A22" zoomScaleSheetLayoutView="100" workbookViewId="0">
      <selection activeCell="C38" sqref="C38"/>
    </sheetView>
  </sheetViews>
  <sheetFormatPr defaultRowHeight="15"/>
  <cols>
    <col min="1" max="1" width="34.85546875" customWidth="1"/>
    <col min="2" max="3" width="11.7109375" customWidth="1"/>
    <col min="4" max="4" width="33.28515625" customWidth="1"/>
  </cols>
  <sheetData>
    <row r="1" spans="1:6" ht="18.95" customHeight="1">
      <c r="A1" s="138" t="s">
        <v>146</v>
      </c>
      <c r="B1" s="138"/>
      <c r="C1" s="138"/>
      <c r="D1" s="138"/>
    </row>
    <row r="2" spans="1:6" ht="35.1" customHeight="1">
      <c r="A2" s="140" t="s">
        <v>128</v>
      </c>
      <c r="B2" s="140"/>
      <c r="C2" s="140"/>
      <c r="D2" s="140"/>
    </row>
    <row r="3" spans="1:6" ht="5.0999999999999996" customHeight="1">
      <c r="A3" s="1"/>
      <c r="B3" s="1"/>
      <c r="C3" s="3"/>
      <c r="D3" s="1"/>
    </row>
    <row r="4" spans="1:6" ht="20.25" customHeight="1">
      <c r="A4" s="13" t="s">
        <v>25</v>
      </c>
      <c r="B4" s="11">
        <v>2010</v>
      </c>
      <c r="C4" s="11">
        <v>2009</v>
      </c>
      <c r="D4" s="12" t="s">
        <v>24</v>
      </c>
      <c r="E4" s="40"/>
      <c r="F4" s="40"/>
    </row>
    <row r="5" spans="1:6" ht="17.25" customHeight="1">
      <c r="A5" s="88" t="s">
        <v>30</v>
      </c>
      <c r="B5" s="101">
        <v>34.5</v>
      </c>
      <c r="C5" s="102">
        <v>36</v>
      </c>
      <c r="D5" s="94" t="s">
        <v>26</v>
      </c>
      <c r="E5" s="40"/>
      <c r="F5" s="40"/>
    </row>
    <row r="6" spans="1:6" ht="17.25" customHeight="1">
      <c r="A6" s="68" t="s">
        <v>31</v>
      </c>
      <c r="B6" s="103">
        <v>28.2</v>
      </c>
      <c r="C6" s="104">
        <v>28.1</v>
      </c>
      <c r="D6" s="69" t="s">
        <v>27</v>
      </c>
      <c r="E6" s="40"/>
      <c r="F6" s="40"/>
    </row>
    <row r="7" spans="1:6" ht="17.25" customHeight="1">
      <c r="A7" s="89" t="s">
        <v>169</v>
      </c>
      <c r="B7" s="103">
        <v>16.3</v>
      </c>
      <c r="C7" s="104">
        <v>15</v>
      </c>
      <c r="D7" s="92" t="s">
        <v>165</v>
      </c>
      <c r="E7" s="40"/>
      <c r="F7" s="40"/>
    </row>
    <row r="8" spans="1:6" ht="17.25" customHeight="1">
      <c r="A8" s="89" t="s">
        <v>170</v>
      </c>
      <c r="B8" s="103">
        <v>7.5</v>
      </c>
      <c r="C8" s="104">
        <v>5.0999999999999996</v>
      </c>
      <c r="D8" s="92" t="s">
        <v>166</v>
      </c>
      <c r="E8" s="40"/>
      <c r="F8" s="40"/>
    </row>
    <row r="9" spans="1:6" ht="17.25" customHeight="1">
      <c r="A9" s="89" t="s">
        <v>171</v>
      </c>
      <c r="B9" s="103">
        <v>4</v>
      </c>
      <c r="C9" s="104">
        <v>7.7</v>
      </c>
      <c r="D9" s="92" t="s">
        <v>168</v>
      </c>
      <c r="E9" s="40"/>
      <c r="F9" s="40"/>
    </row>
    <row r="10" spans="1:6" ht="24" customHeight="1">
      <c r="A10" s="89" t="s">
        <v>172</v>
      </c>
      <c r="B10" s="103">
        <v>0.4</v>
      </c>
      <c r="C10" s="104">
        <v>0.3</v>
      </c>
      <c r="D10" s="92" t="s">
        <v>167</v>
      </c>
      <c r="E10" s="40"/>
      <c r="F10" s="40"/>
    </row>
    <row r="11" spans="1:6" ht="24" customHeight="1">
      <c r="A11" s="68" t="s">
        <v>32</v>
      </c>
      <c r="B11" s="103">
        <v>1.4</v>
      </c>
      <c r="C11" s="104">
        <v>1.3</v>
      </c>
      <c r="D11" s="69" t="s">
        <v>28</v>
      </c>
      <c r="E11" s="40"/>
      <c r="F11" s="40"/>
    </row>
    <row r="12" spans="1:6" ht="17.25" customHeight="1">
      <c r="A12" s="68" t="s">
        <v>33</v>
      </c>
      <c r="B12" s="103">
        <v>4.9000000000000004</v>
      </c>
      <c r="C12" s="104">
        <v>6.6</v>
      </c>
      <c r="D12" s="69" t="s">
        <v>29</v>
      </c>
      <c r="E12" s="40"/>
      <c r="F12" s="40"/>
    </row>
    <row r="13" spans="1:6" ht="17.25" customHeight="1">
      <c r="A13" s="90" t="s">
        <v>43</v>
      </c>
      <c r="B13" s="101">
        <v>4.9000000000000004</v>
      </c>
      <c r="C13" s="105">
        <v>5</v>
      </c>
      <c r="D13" s="95" t="s">
        <v>34</v>
      </c>
      <c r="E13" s="40"/>
      <c r="F13" s="40"/>
    </row>
    <row r="14" spans="1:6" s="18" customFormat="1" ht="17.25" customHeight="1">
      <c r="A14" s="90" t="s">
        <v>44</v>
      </c>
      <c r="B14" s="101">
        <v>20.6</v>
      </c>
      <c r="C14" s="105">
        <v>19.399999999999999</v>
      </c>
      <c r="D14" s="95" t="s">
        <v>35</v>
      </c>
      <c r="E14" s="40"/>
      <c r="F14" s="40"/>
    </row>
    <row r="15" spans="1:6" s="18" customFormat="1" ht="17.25" customHeight="1">
      <c r="A15" s="68" t="s">
        <v>45</v>
      </c>
      <c r="B15" s="103">
        <v>0.5</v>
      </c>
      <c r="C15" s="106">
        <v>0.7</v>
      </c>
      <c r="D15" s="69" t="s">
        <v>36</v>
      </c>
      <c r="E15" s="40"/>
      <c r="F15" s="40"/>
    </row>
    <row r="16" spans="1:6" s="18" customFormat="1" ht="17.25" customHeight="1">
      <c r="A16" s="68" t="s">
        <v>46</v>
      </c>
      <c r="B16" s="103">
        <v>2.4</v>
      </c>
      <c r="C16" s="106">
        <v>2.9</v>
      </c>
      <c r="D16" s="69" t="s">
        <v>37</v>
      </c>
      <c r="E16" s="40"/>
      <c r="F16" s="40"/>
    </row>
    <row r="17" spans="1:6" s="18" customFormat="1" ht="17.25" customHeight="1">
      <c r="A17" s="68" t="s">
        <v>47</v>
      </c>
      <c r="B17" s="103">
        <v>1.7</v>
      </c>
      <c r="C17" s="106">
        <v>0.7</v>
      </c>
      <c r="D17" s="69" t="s">
        <v>38</v>
      </c>
      <c r="E17" s="40"/>
      <c r="F17" s="40"/>
    </row>
    <row r="18" spans="1:6" ht="17.25" customHeight="1">
      <c r="A18" s="68" t="s">
        <v>48</v>
      </c>
      <c r="B18" s="103">
        <v>16</v>
      </c>
      <c r="C18" s="104">
        <v>15.1</v>
      </c>
      <c r="D18" s="69" t="s">
        <v>39</v>
      </c>
      <c r="E18" s="40"/>
      <c r="F18" s="40"/>
    </row>
    <row r="19" spans="1:6" ht="17.25" customHeight="1">
      <c r="A19" s="68" t="s">
        <v>49</v>
      </c>
      <c r="B19" s="103">
        <v>6.7</v>
      </c>
      <c r="C19" s="104">
        <v>5.2</v>
      </c>
      <c r="D19" s="92" t="s">
        <v>40</v>
      </c>
      <c r="E19" s="40"/>
      <c r="F19" s="40"/>
    </row>
    <row r="20" spans="1:6" ht="17.25" customHeight="1">
      <c r="A20" s="68" t="s">
        <v>50</v>
      </c>
      <c r="B20" s="103">
        <v>4.5</v>
      </c>
      <c r="C20" s="104">
        <v>4.2</v>
      </c>
      <c r="D20" s="92" t="s">
        <v>41</v>
      </c>
      <c r="E20" s="40"/>
      <c r="F20" s="40"/>
    </row>
    <row r="21" spans="1:6" ht="17.25" customHeight="1">
      <c r="A21" s="68" t="s">
        <v>51</v>
      </c>
      <c r="B21" s="103">
        <v>0.5</v>
      </c>
      <c r="C21" s="104">
        <v>1.1000000000000001</v>
      </c>
      <c r="D21" s="92" t="s">
        <v>56</v>
      </c>
      <c r="E21" s="40"/>
      <c r="F21" s="40"/>
    </row>
    <row r="22" spans="1:6" ht="24" customHeight="1">
      <c r="A22" s="68" t="s">
        <v>52</v>
      </c>
      <c r="B22" s="103">
        <v>4.3</v>
      </c>
      <c r="C22" s="104">
        <v>4.5999999999999996</v>
      </c>
      <c r="D22" s="93" t="s">
        <v>42</v>
      </c>
      <c r="E22" s="40"/>
      <c r="F22" s="40"/>
    </row>
    <row r="23" spans="1:6" ht="17.25" customHeight="1">
      <c r="A23" s="90" t="s">
        <v>54</v>
      </c>
      <c r="B23" s="101">
        <v>2.2999999999999998</v>
      </c>
      <c r="C23" s="105">
        <v>2.2999999999999998</v>
      </c>
      <c r="D23" s="95" t="s">
        <v>53</v>
      </c>
      <c r="E23" s="40"/>
      <c r="F23" s="40"/>
    </row>
    <row r="24" spans="1:6" ht="24" customHeight="1">
      <c r="A24" s="90" t="s">
        <v>55</v>
      </c>
      <c r="B24" s="101">
        <v>0.3</v>
      </c>
      <c r="C24" s="105">
        <v>0.4</v>
      </c>
      <c r="D24" s="95" t="s">
        <v>127</v>
      </c>
      <c r="E24" s="40"/>
      <c r="F24" s="40"/>
    </row>
    <row r="25" spans="1:6" ht="25.5" customHeight="1">
      <c r="A25" s="90" t="s">
        <v>59</v>
      </c>
      <c r="B25" s="101">
        <v>16.2</v>
      </c>
      <c r="C25" s="107">
        <v>14.5</v>
      </c>
      <c r="D25" s="95" t="s">
        <v>57</v>
      </c>
      <c r="E25" s="40"/>
      <c r="F25" s="40"/>
    </row>
    <row r="26" spans="1:6" ht="25.5" customHeight="1">
      <c r="A26" s="90" t="s">
        <v>60</v>
      </c>
      <c r="B26" s="101">
        <v>0.1</v>
      </c>
      <c r="C26" s="107">
        <v>0.1</v>
      </c>
      <c r="D26" s="95" t="s">
        <v>58</v>
      </c>
      <c r="E26" s="40"/>
      <c r="F26" s="40"/>
    </row>
    <row r="27" spans="1:6" ht="25.5" customHeight="1">
      <c r="A27" s="90" t="s">
        <v>118</v>
      </c>
      <c r="B27" s="101">
        <v>15</v>
      </c>
      <c r="C27" s="107">
        <v>15</v>
      </c>
      <c r="D27" s="95" t="s">
        <v>117</v>
      </c>
      <c r="E27" s="40"/>
      <c r="F27" s="40"/>
    </row>
    <row r="28" spans="1:6" s="18" customFormat="1" ht="17.25" customHeight="1">
      <c r="A28" s="90" t="s">
        <v>65</v>
      </c>
      <c r="B28" s="101">
        <v>2.4</v>
      </c>
      <c r="C28" s="107">
        <v>2.8</v>
      </c>
      <c r="D28" s="95" t="s">
        <v>64</v>
      </c>
      <c r="E28" s="40"/>
      <c r="F28" s="40"/>
    </row>
    <row r="29" spans="1:6" s="18" customFormat="1" ht="25.5" customHeight="1">
      <c r="A29" s="68" t="s">
        <v>66</v>
      </c>
      <c r="B29" s="103">
        <v>2.4</v>
      </c>
      <c r="C29" s="106">
        <v>2.8</v>
      </c>
      <c r="D29" s="69" t="s">
        <v>109</v>
      </c>
      <c r="E29" s="40"/>
      <c r="F29" s="40"/>
    </row>
    <row r="30" spans="1:6" s="18" customFormat="1" ht="17.25" customHeight="1">
      <c r="A30" s="90" t="s">
        <v>20</v>
      </c>
      <c r="B30" s="101">
        <v>3.7</v>
      </c>
      <c r="C30" s="107">
        <v>4.5</v>
      </c>
      <c r="D30" s="95" t="s">
        <v>13</v>
      </c>
      <c r="E30" s="40"/>
      <c r="F30" s="40"/>
    </row>
    <row r="31" spans="1:6" s="18" customFormat="1" ht="17.25" customHeight="1">
      <c r="A31" s="91" t="s">
        <v>21</v>
      </c>
      <c r="B31" s="108">
        <v>99.999999999999986</v>
      </c>
      <c r="C31" s="108">
        <v>99.999999999999986</v>
      </c>
      <c r="D31" s="96" t="s">
        <v>14</v>
      </c>
    </row>
    <row r="32" spans="1:6" s="18" customFormat="1" ht="17.25" customHeight="1">
      <c r="A32" s="91" t="s">
        <v>186</v>
      </c>
      <c r="B32" s="109">
        <v>1074742.8072990284</v>
      </c>
      <c r="C32" s="109">
        <v>959042.95165944519</v>
      </c>
      <c r="D32" s="96" t="s">
        <v>15</v>
      </c>
    </row>
    <row r="33" spans="1:4" ht="35.25" customHeight="1">
      <c r="A33" s="142" t="s">
        <v>1</v>
      </c>
      <c r="B33" s="142"/>
      <c r="C33" s="143" t="s">
        <v>0</v>
      </c>
      <c r="D33" s="143"/>
    </row>
  </sheetData>
  <mergeCells count="4">
    <mergeCell ref="A1:D1"/>
    <mergeCell ref="A2:D2"/>
    <mergeCell ref="A33:B33"/>
    <mergeCell ref="C33:D33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90" firstPageNumber="40" orientation="portrait" useFirstPageNumber="1" r:id="rId1"/>
  <headerFooter>
    <oddHeader>&amp;L&amp;"Arial,Regular"&amp;8PCBS:Statistical Report, National Health Accounts (2009, 2010)&amp;R&amp;"Simplified Arabic,Regular"&amp;7&amp;K00+000 ء&amp;K01+000 PCBS: التقرير الاحصائي، الحسابات الصحية الوطنية (2009، 2010)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view="pageBreakPreview" topLeftCell="A13" zoomScaleNormal="100" zoomScaleSheetLayoutView="100" workbookViewId="0">
      <selection activeCell="I8" sqref="I8"/>
    </sheetView>
  </sheetViews>
  <sheetFormatPr defaultRowHeight="15"/>
  <cols>
    <col min="1" max="1" width="33.140625" customWidth="1"/>
    <col min="2" max="2" width="11.5703125" bestFit="1" customWidth="1"/>
    <col min="3" max="3" width="10.5703125" customWidth="1"/>
    <col min="4" max="4" width="32.5703125" customWidth="1"/>
  </cols>
  <sheetData>
    <row r="1" spans="1:6" ht="18.95" customHeight="1">
      <c r="A1" s="147" t="s">
        <v>147</v>
      </c>
      <c r="B1" s="147"/>
      <c r="C1" s="147"/>
      <c r="D1" s="147"/>
    </row>
    <row r="2" spans="1:6" ht="30" customHeight="1">
      <c r="A2" s="140" t="s">
        <v>131</v>
      </c>
      <c r="B2" s="140"/>
      <c r="C2" s="140"/>
      <c r="D2" s="140"/>
    </row>
    <row r="3" spans="1:6" ht="5.0999999999999996" customHeight="1">
      <c r="A3" s="1"/>
      <c r="B3" s="1"/>
      <c r="C3" s="3"/>
      <c r="D3" s="1"/>
    </row>
    <row r="4" spans="1:6" ht="15" customHeight="1">
      <c r="A4" s="19"/>
      <c r="B4" s="2"/>
      <c r="C4" s="2"/>
      <c r="D4" s="16"/>
    </row>
    <row r="5" spans="1:6" ht="17.25" customHeight="1">
      <c r="A5" s="29" t="s">
        <v>68</v>
      </c>
      <c r="B5" s="4">
        <v>2010</v>
      </c>
      <c r="C5" s="4">
        <v>2009</v>
      </c>
      <c r="D5" s="28" t="s">
        <v>67</v>
      </c>
    </row>
    <row r="6" spans="1:6" s="18" customFormat="1" ht="17.25" customHeight="1">
      <c r="A6" s="30" t="s">
        <v>79</v>
      </c>
      <c r="B6" s="33">
        <v>62.6</v>
      </c>
      <c r="C6" s="33">
        <v>64.400000000000006</v>
      </c>
      <c r="D6" s="26" t="s">
        <v>69</v>
      </c>
      <c r="E6" s="41"/>
      <c r="F6" s="41"/>
    </row>
    <row r="7" spans="1:6" s="18" customFormat="1" ht="17.25" customHeight="1">
      <c r="A7" s="39" t="s">
        <v>80</v>
      </c>
      <c r="B7" s="34">
        <v>24.3</v>
      </c>
      <c r="C7" s="34">
        <v>24.9</v>
      </c>
      <c r="D7" s="42" t="s">
        <v>70</v>
      </c>
      <c r="E7" s="41"/>
      <c r="F7" s="41"/>
    </row>
    <row r="8" spans="1:6" s="18" customFormat="1" ht="17.25" customHeight="1">
      <c r="A8" s="39" t="s">
        <v>81</v>
      </c>
      <c r="B8" s="34">
        <v>30.8</v>
      </c>
      <c r="C8" s="34">
        <v>29.6</v>
      </c>
      <c r="D8" s="42" t="s">
        <v>71</v>
      </c>
      <c r="E8" s="41"/>
      <c r="F8" s="41"/>
    </row>
    <row r="9" spans="1:6" s="18" customFormat="1" ht="17.25" customHeight="1">
      <c r="A9" s="39" t="s">
        <v>82</v>
      </c>
      <c r="B9" s="34">
        <v>7.5</v>
      </c>
      <c r="C9" s="34">
        <v>9.9</v>
      </c>
      <c r="D9" s="42" t="s">
        <v>72</v>
      </c>
      <c r="E9" s="41"/>
      <c r="F9" s="41"/>
    </row>
    <row r="10" spans="1:6" s="18" customFormat="1" ht="17.25" customHeight="1">
      <c r="A10" s="31" t="s">
        <v>83</v>
      </c>
      <c r="B10" s="33">
        <v>0</v>
      </c>
      <c r="C10" s="33">
        <v>0</v>
      </c>
      <c r="D10" s="27" t="s">
        <v>73</v>
      </c>
      <c r="E10" s="41"/>
      <c r="F10" s="41"/>
    </row>
    <row r="11" spans="1:6" s="18" customFormat="1" ht="17.25" customHeight="1">
      <c r="A11" s="31" t="s">
        <v>84</v>
      </c>
      <c r="B11" s="33">
        <v>0</v>
      </c>
      <c r="C11" s="33">
        <v>0.1</v>
      </c>
      <c r="D11" s="27" t="s">
        <v>74</v>
      </c>
      <c r="E11" s="41"/>
      <c r="F11" s="41"/>
    </row>
    <row r="12" spans="1:6" s="18" customFormat="1" ht="17.25" customHeight="1">
      <c r="A12" s="31" t="s">
        <v>85</v>
      </c>
      <c r="B12" s="33">
        <v>2.4</v>
      </c>
      <c r="C12" s="33">
        <v>2.6</v>
      </c>
      <c r="D12" s="27" t="s">
        <v>75</v>
      </c>
      <c r="E12" s="41"/>
      <c r="F12" s="41"/>
    </row>
    <row r="13" spans="1:6" s="18" customFormat="1" ht="24" customHeight="1">
      <c r="A13" s="31" t="s">
        <v>86</v>
      </c>
      <c r="B13" s="33">
        <v>17</v>
      </c>
      <c r="C13" s="33">
        <v>15.3</v>
      </c>
      <c r="D13" s="27" t="s">
        <v>76</v>
      </c>
      <c r="E13" s="41"/>
      <c r="F13" s="41"/>
    </row>
    <row r="14" spans="1:6" s="18" customFormat="1" ht="17.25" customHeight="1">
      <c r="A14" s="32" t="s">
        <v>87</v>
      </c>
      <c r="B14" s="33">
        <v>7.3</v>
      </c>
      <c r="C14" s="33">
        <v>7.4</v>
      </c>
      <c r="D14" s="27" t="s">
        <v>77</v>
      </c>
      <c r="E14" s="41"/>
      <c r="F14" s="41"/>
    </row>
    <row r="15" spans="1:6" s="18" customFormat="1" ht="24" customHeight="1">
      <c r="A15" s="32" t="s">
        <v>88</v>
      </c>
      <c r="B15" s="33">
        <v>10.7</v>
      </c>
      <c r="C15" s="33">
        <v>10.199999999999999</v>
      </c>
      <c r="D15" s="27" t="s">
        <v>78</v>
      </c>
      <c r="E15" s="41"/>
      <c r="F15" s="41"/>
    </row>
    <row r="16" spans="1:6" s="18" customFormat="1" ht="17.25" customHeight="1">
      <c r="A16" s="43" t="s">
        <v>21</v>
      </c>
      <c r="B16" s="44">
        <f>B6+B10+B11+B12+B13+B14+B15</f>
        <v>100</v>
      </c>
      <c r="C16" s="45">
        <f>C6+C10+C11+C12+C13+C14+C15</f>
        <v>100</v>
      </c>
      <c r="D16" s="35" t="s">
        <v>14</v>
      </c>
    </row>
    <row r="17" spans="1:4" s="18" customFormat="1" ht="17.25" customHeight="1">
      <c r="A17" s="48" t="s">
        <v>22</v>
      </c>
      <c r="B17" s="46">
        <v>1074742.8072990284</v>
      </c>
      <c r="C17" s="47">
        <v>959042.95165944519</v>
      </c>
      <c r="D17" s="35" t="s">
        <v>15</v>
      </c>
    </row>
    <row r="18" spans="1:4" ht="34.5" customHeight="1">
      <c r="A18" s="141" t="s">
        <v>1</v>
      </c>
      <c r="B18" s="141"/>
      <c r="C18" s="144" t="s">
        <v>0</v>
      </c>
      <c r="D18" s="144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94" firstPageNumber="41" orientation="portrait" useFirstPageNumber="1" r:id="rId1"/>
  <headerFooter>
    <oddHeader>&amp;L&amp;"Arial,Regular"&amp;8PCBS:Statistical Report, National Health Accounts (2009, 2010)&amp;R&amp;"Simplified Arabic,Regular"&amp;7&amp;K00+000ء ء &amp;K01+000PCBS: التقرير الاحصائي، الحسابات الصحية الوطنية (2009، 2010)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8"/>
  <sheetViews>
    <sheetView tabSelected="1" view="pageBreakPreview" topLeftCell="A13" zoomScaleSheetLayoutView="100" workbookViewId="0">
      <selection activeCell="G21" sqref="G21"/>
    </sheetView>
  </sheetViews>
  <sheetFormatPr defaultRowHeight="15"/>
  <cols>
    <col min="1" max="1" width="30.5703125" customWidth="1"/>
    <col min="2" max="2" width="11.5703125" bestFit="1" customWidth="1"/>
    <col min="3" max="3" width="10.5703125" customWidth="1"/>
    <col min="4" max="4" width="15.28515625" customWidth="1"/>
    <col min="5" max="5" width="12.7109375" customWidth="1"/>
    <col min="6" max="6" width="10.5703125" customWidth="1"/>
    <col min="7" max="7" width="11.7109375" customWidth="1"/>
    <col min="8" max="8" width="7.42578125" customWidth="1"/>
    <col min="9" max="9" width="27.140625" customWidth="1"/>
  </cols>
  <sheetData>
    <row r="1" spans="1:9" s="10" customFormat="1" ht="18.95" customHeight="1">
      <c r="A1" s="138" t="s">
        <v>148</v>
      </c>
      <c r="B1" s="138"/>
      <c r="C1" s="138"/>
      <c r="D1" s="138"/>
      <c r="E1" s="138"/>
      <c r="F1" s="138"/>
      <c r="G1" s="138"/>
      <c r="H1" s="138"/>
      <c r="I1" s="138"/>
    </row>
    <row r="2" spans="1:9" s="10" customFormat="1" ht="30" customHeight="1">
      <c r="A2" s="140" t="s">
        <v>143</v>
      </c>
      <c r="B2" s="140"/>
      <c r="C2" s="140"/>
      <c r="D2" s="140"/>
      <c r="E2" s="140"/>
      <c r="F2" s="140"/>
      <c r="G2" s="140"/>
      <c r="H2" s="140"/>
      <c r="I2" s="140"/>
    </row>
    <row r="3" spans="1:9" ht="5.0999999999999996" customHeight="1">
      <c r="A3" s="1"/>
      <c r="B3" s="7"/>
      <c r="C3" s="7"/>
      <c r="D3" s="7"/>
      <c r="E3" s="7"/>
      <c r="F3" s="7"/>
      <c r="G3" s="7"/>
      <c r="H3" s="1"/>
      <c r="I3" s="1"/>
    </row>
    <row r="4" spans="1:9" ht="15" customHeight="1">
      <c r="A4" s="37" t="s">
        <v>115</v>
      </c>
      <c r="B4" s="37"/>
      <c r="C4" s="21"/>
      <c r="D4" s="21"/>
      <c r="E4" s="21"/>
      <c r="F4" s="21"/>
      <c r="G4" s="21"/>
      <c r="H4" s="21"/>
      <c r="I4" s="20" t="s">
        <v>142</v>
      </c>
    </row>
    <row r="5" spans="1:9" ht="15" customHeight="1">
      <c r="A5" s="154" t="s">
        <v>185</v>
      </c>
      <c r="B5" s="170" t="s">
        <v>179</v>
      </c>
      <c r="C5" s="171"/>
      <c r="D5" s="71"/>
      <c r="E5" s="71"/>
      <c r="F5" s="64"/>
      <c r="G5" s="98" t="s">
        <v>183</v>
      </c>
      <c r="H5" s="152" t="s">
        <v>138</v>
      </c>
      <c r="I5" s="152" t="s">
        <v>182</v>
      </c>
    </row>
    <row r="6" spans="1:9" s="6" customFormat="1" ht="33.75" customHeight="1">
      <c r="A6" s="155"/>
      <c r="B6" s="72" t="s">
        <v>188</v>
      </c>
      <c r="C6" s="72" t="s">
        <v>132</v>
      </c>
      <c r="D6" s="72" t="s">
        <v>133</v>
      </c>
      <c r="E6" s="72" t="s">
        <v>135</v>
      </c>
      <c r="F6" s="72" t="s">
        <v>137</v>
      </c>
      <c r="G6" s="72" t="s">
        <v>140</v>
      </c>
      <c r="H6" s="153"/>
      <c r="I6" s="159"/>
    </row>
    <row r="7" spans="1:9" s="6" customFormat="1" ht="50.25" customHeight="1">
      <c r="A7" s="156"/>
      <c r="B7" s="85" t="s">
        <v>189</v>
      </c>
      <c r="C7" s="85" t="s">
        <v>20</v>
      </c>
      <c r="D7" s="85" t="s">
        <v>134</v>
      </c>
      <c r="E7" s="85" t="s">
        <v>136</v>
      </c>
      <c r="F7" s="85" t="s">
        <v>17</v>
      </c>
      <c r="G7" s="85" t="s">
        <v>141</v>
      </c>
      <c r="H7" s="53" t="s">
        <v>139</v>
      </c>
      <c r="I7" s="160"/>
    </row>
    <row r="8" spans="1:9" ht="16.5" customHeight="1">
      <c r="A8" s="165" t="s">
        <v>90</v>
      </c>
      <c r="B8" s="119">
        <v>268670.85701021459</v>
      </c>
      <c r="C8" s="54">
        <v>1329.4403319757612</v>
      </c>
      <c r="D8" s="57">
        <v>32140.118685408495</v>
      </c>
      <c r="E8" s="57">
        <v>97555.574322429733</v>
      </c>
      <c r="F8" s="57">
        <v>2580.9698650598134</v>
      </c>
      <c r="G8" s="75">
        <v>135064.75380534079</v>
      </c>
      <c r="H8" s="22">
        <v>2009</v>
      </c>
      <c r="I8" s="161" t="s">
        <v>27</v>
      </c>
    </row>
    <row r="9" spans="1:9" ht="16.5" customHeight="1">
      <c r="A9" s="166"/>
      <c r="B9" s="120">
        <v>302291.57629984897</v>
      </c>
      <c r="C9" s="57">
        <v>1055.9464971049579</v>
      </c>
      <c r="D9" s="57">
        <v>47467.254181372984</v>
      </c>
      <c r="E9" s="57">
        <v>82656.115446942058</v>
      </c>
      <c r="F9" s="57">
        <v>4026.2679999999996</v>
      </c>
      <c r="G9" s="76">
        <v>167085.99217442892</v>
      </c>
      <c r="H9" s="23">
        <v>2010</v>
      </c>
      <c r="I9" s="162"/>
    </row>
    <row r="10" spans="1:9" ht="16.5" customHeight="1">
      <c r="A10" s="165" t="s">
        <v>91</v>
      </c>
      <c r="B10" s="119">
        <v>12423.596357507406</v>
      </c>
      <c r="C10" s="54" t="s">
        <v>114</v>
      </c>
      <c r="D10" s="54" t="s">
        <v>114</v>
      </c>
      <c r="E10" s="54" t="s">
        <v>114</v>
      </c>
      <c r="F10" s="54" t="s">
        <v>114</v>
      </c>
      <c r="G10" s="77">
        <v>12423.596357507406</v>
      </c>
      <c r="H10" s="22">
        <v>2009</v>
      </c>
      <c r="I10" s="168" t="s">
        <v>28</v>
      </c>
    </row>
    <row r="11" spans="1:9" ht="16.5" customHeight="1">
      <c r="A11" s="184"/>
      <c r="B11" s="120">
        <v>14960.598514970072</v>
      </c>
      <c r="C11" s="60" t="s">
        <v>114</v>
      </c>
      <c r="D11" s="60" t="s">
        <v>114</v>
      </c>
      <c r="E11" s="60" t="s">
        <v>114</v>
      </c>
      <c r="F11" s="60" t="s">
        <v>114</v>
      </c>
      <c r="G11" s="78">
        <v>14960.598514970072</v>
      </c>
      <c r="H11" s="24">
        <v>2010</v>
      </c>
      <c r="I11" s="169"/>
    </row>
    <row r="12" spans="1:9" ht="16.5" customHeight="1">
      <c r="A12" s="165" t="s">
        <v>92</v>
      </c>
      <c r="B12" s="119">
        <v>63630.144469986655</v>
      </c>
      <c r="C12" s="54" t="s">
        <v>114</v>
      </c>
      <c r="D12" s="54" t="s">
        <v>114</v>
      </c>
      <c r="E12" s="54" t="s">
        <v>114</v>
      </c>
      <c r="F12" s="54" t="s">
        <v>114</v>
      </c>
      <c r="G12" s="77">
        <v>63630.144469986655</v>
      </c>
      <c r="H12" s="22">
        <v>2009</v>
      </c>
      <c r="I12" s="163" t="s">
        <v>29</v>
      </c>
    </row>
    <row r="13" spans="1:9" ht="16.5" customHeight="1">
      <c r="A13" s="167"/>
      <c r="B13" s="120">
        <v>52452.369944893988</v>
      </c>
      <c r="C13" s="60" t="s">
        <v>114</v>
      </c>
      <c r="D13" s="60" t="s">
        <v>114</v>
      </c>
      <c r="E13" s="60" t="s">
        <v>114</v>
      </c>
      <c r="F13" s="60" t="s">
        <v>114</v>
      </c>
      <c r="G13" s="78">
        <v>52452.369944893988</v>
      </c>
      <c r="H13" s="24">
        <v>2010</v>
      </c>
      <c r="I13" s="164"/>
    </row>
    <row r="14" spans="1:9" ht="16.5" customHeight="1">
      <c r="A14" s="165" t="s">
        <v>93</v>
      </c>
      <c r="B14" s="119">
        <v>47864.07727815555</v>
      </c>
      <c r="C14" s="54" t="s">
        <v>114</v>
      </c>
      <c r="D14" s="54">
        <v>47777.148022841255</v>
      </c>
      <c r="E14" s="54">
        <v>86.929255314297919</v>
      </c>
      <c r="F14" s="54" t="s">
        <v>114</v>
      </c>
      <c r="G14" s="77" t="s">
        <v>114</v>
      </c>
      <c r="H14" s="22">
        <v>2009</v>
      </c>
      <c r="I14" s="163" t="s">
        <v>34</v>
      </c>
    </row>
    <row r="15" spans="1:9" ht="16.5" customHeight="1">
      <c r="A15" s="184"/>
      <c r="B15" s="120">
        <v>52886.75580952473</v>
      </c>
      <c r="C15" s="60" t="s">
        <v>114</v>
      </c>
      <c r="D15" s="60">
        <v>52853.087793099548</v>
      </c>
      <c r="E15" s="60">
        <v>33.668016425180468</v>
      </c>
      <c r="F15" s="60" t="s">
        <v>114</v>
      </c>
      <c r="G15" s="78" t="s">
        <v>114</v>
      </c>
      <c r="H15" s="24">
        <v>2010</v>
      </c>
      <c r="I15" s="164"/>
    </row>
    <row r="16" spans="1:9" ht="16.5" customHeight="1">
      <c r="A16" s="165" t="s">
        <v>94</v>
      </c>
      <c r="B16" s="119">
        <v>6252.7654423057065</v>
      </c>
      <c r="C16" s="54" t="s">
        <v>114</v>
      </c>
      <c r="D16" s="54">
        <v>1943.9736060008449</v>
      </c>
      <c r="E16" s="54">
        <v>1692.8852055755744</v>
      </c>
      <c r="F16" s="54">
        <v>2615.9066307292865</v>
      </c>
      <c r="G16" s="77" t="s">
        <v>114</v>
      </c>
      <c r="H16" s="22">
        <v>2009</v>
      </c>
      <c r="I16" s="163" t="s">
        <v>36</v>
      </c>
    </row>
    <row r="17" spans="1:9" ht="16.5" customHeight="1">
      <c r="A17" s="167"/>
      <c r="B17" s="120">
        <v>5798.7160448496061</v>
      </c>
      <c r="C17" s="60" t="s">
        <v>114</v>
      </c>
      <c r="D17" s="60">
        <v>953.72840524830758</v>
      </c>
      <c r="E17" s="60">
        <v>2281.8886396012986</v>
      </c>
      <c r="F17" s="60">
        <v>2563.0990000000002</v>
      </c>
      <c r="G17" s="78" t="s">
        <v>114</v>
      </c>
      <c r="H17" s="24">
        <v>2010</v>
      </c>
      <c r="I17" s="164"/>
    </row>
    <row r="18" spans="1:9" ht="16.5" customHeight="1">
      <c r="A18" s="165" t="s">
        <v>46</v>
      </c>
      <c r="B18" s="119">
        <v>28172.066260473759</v>
      </c>
      <c r="C18" s="54" t="s">
        <v>114</v>
      </c>
      <c r="D18" s="54" t="s">
        <v>114</v>
      </c>
      <c r="E18" s="54">
        <v>28172.066260473759</v>
      </c>
      <c r="F18" s="54" t="s">
        <v>114</v>
      </c>
      <c r="G18" s="77" t="s">
        <v>114</v>
      </c>
      <c r="H18" s="22">
        <v>2009</v>
      </c>
      <c r="I18" s="163" t="s">
        <v>37</v>
      </c>
    </row>
    <row r="19" spans="1:9" ht="16.5" customHeight="1">
      <c r="A19" s="167"/>
      <c r="B19" s="120">
        <v>25776.507343146939</v>
      </c>
      <c r="C19" s="60" t="s">
        <v>114</v>
      </c>
      <c r="D19" s="60" t="s">
        <v>114</v>
      </c>
      <c r="E19" s="60">
        <v>25776.507343146939</v>
      </c>
      <c r="F19" s="60" t="s">
        <v>114</v>
      </c>
      <c r="G19" s="78" t="s">
        <v>114</v>
      </c>
      <c r="H19" s="24">
        <v>2010</v>
      </c>
      <c r="I19" s="164"/>
    </row>
    <row r="20" spans="1:9" ht="16.5" customHeight="1">
      <c r="A20" s="165" t="s">
        <v>95</v>
      </c>
      <c r="B20" s="119">
        <v>6488.2593744662909</v>
      </c>
      <c r="C20" s="54" t="s">
        <v>114</v>
      </c>
      <c r="D20" s="54">
        <v>5972.0106602434171</v>
      </c>
      <c r="E20" s="54">
        <v>510.31215568577693</v>
      </c>
      <c r="F20" s="54">
        <v>5.9365585370972065</v>
      </c>
      <c r="G20" s="77" t="s">
        <v>114</v>
      </c>
      <c r="H20" s="22">
        <v>2009</v>
      </c>
      <c r="I20" s="163" t="s">
        <v>38</v>
      </c>
    </row>
    <row r="21" spans="1:9" ht="16.5" customHeight="1">
      <c r="A21" s="167"/>
      <c r="B21" s="120">
        <v>17964.349711936982</v>
      </c>
      <c r="C21" s="60" t="s">
        <v>114</v>
      </c>
      <c r="D21" s="60">
        <v>17192.302446288704</v>
      </c>
      <c r="E21" s="60">
        <v>437.27226564827544</v>
      </c>
      <c r="F21" s="60">
        <v>334.77499999999998</v>
      </c>
      <c r="G21" s="78" t="s">
        <v>114</v>
      </c>
      <c r="H21" s="24">
        <v>2010</v>
      </c>
      <c r="I21" s="164"/>
    </row>
    <row r="22" spans="1:9" ht="16.5" customHeight="1">
      <c r="A22" s="165" t="s">
        <v>97</v>
      </c>
      <c r="B22" s="119">
        <v>50256.044717685509</v>
      </c>
      <c r="C22" s="54" t="s">
        <v>114</v>
      </c>
      <c r="D22" s="54" t="s">
        <v>114</v>
      </c>
      <c r="E22" s="54">
        <v>5526.2680873915415</v>
      </c>
      <c r="F22" s="54" t="s">
        <v>114</v>
      </c>
      <c r="G22" s="77">
        <v>44729.776630293964</v>
      </c>
      <c r="H22" s="22">
        <v>2009</v>
      </c>
      <c r="I22" s="163" t="s">
        <v>96</v>
      </c>
    </row>
    <row r="23" spans="1:9" ht="16.5" customHeight="1">
      <c r="A23" s="184"/>
      <c r="B23" s="120">
        <v>72249.474658703766</v>
      </c>
      <c r="C23" s="60" t="s">
        <v>114</v>
      </c>
      <c r="D23" s="60" t="s">
        <v>114</v>
      </c>
      <c r="E23" s="60">
        <v>7354.8792762063858</v>
      </c>
      <c r="F23" s="60" t="s">
        <v>114</v>
      </c>
      <c r="G23" s="78">
        <v>64894.595382497384</v>
      </c>
      <c r="H23" s="24">
        <v>2010</v>
      </c>
      <c r="I23" s="164"/>
    </row>
    <row r="24" spans="1:9" ht="16.5" customHeight="1">
      <c r="A24" s="165" t="s">
        <v>99</v>
      </c>
      <c r="B24" s="119">
        <v>39896.406232881302</v>
      </c>
      <c r="C24" s="54" t="s">
        <v>114</v>
      </c>
      <c r="D24" s="54">
        <v>39896.406232881302</v>
      </c>
      <c r="E24" s="54" t="s">
        <v>114</v>
      </c>
      <c r="F24" s="54" t="s">
        <v>114</v>
      </c>
      <c r="G24" s="77" t="s">
        <v>114</v>
      </c>
      <c r="H24" s="22">
        <v>2009</v>
      </c>
      <c r="I24" s="163" t="s">
        <v>98</v>
      </c>
    </row>
    <row r="25" spans="1:9" ht="16.5" customHeight="1">
      <c r="A25" s="184"/>
      <c r="B25" s="120">
        <v>48844.768898121707</v>
      </c>
      <c r="C25" s="60" t="s">
        <v>114</v>
      </c>
      <c r="D25" s="60">
        <v>48844.768898121707</v>
      </c>
      <c r="E25" s="60" t="s">
        <v>114</v>
      </c>
      <c r="F25" s="60" t="s">
        <v>114</v>
      </c>
      <c r="G25" s="79" t="s">
        <v>114</v>
      </c>
      <c r="H25" s="24">
        <v>2010</v>
      </c>
      <c r="I25" s="164"/>
    </row>
    <row r="26" spans="1:9" ht="18.75" customHeight="1">
      <c r="A26" s="182"/>
      <c r="B26" s="182"/>
      <c r="C26" s="183"/>
      <c r="D26" s="183"/>
      <c r="E26" s="183"/>
      <c r="F26" s="146"/>
      <c r="G26" s="177"/>
      <c r="H26" s="177"/>
      <c r="I26" s="177"/>
    </row>
    <row r="27" spans="1:9" ht="18.95" customHeight="1">
      <c r="A27" s="138" t="s">
        <v>149</v>
      </c>
      <c r="B27" s="138"/>
      <c r="C27" s="138"/>
      <c r="D27" s="138"/>
      <c r="E27" s="138"/>
      <c r="F27" s="138"/>
      <c r="G27" s="138"/>
      <c r="H27" s="138"/>
      <c r="I27" s="138"/>
    </row>
    <row r="28" spans="1:9" ht="30.75" customHeight="1">
      <c r="A28" s="140" t="s">
        <v>116</v>
      </c>
      <c r="B28" s="140"/>
      <c r="C28" s="140"/>
      <c r="D28" s="140"/>
      <c r="E28" s="140"/>
      <c r="F28" s="140"/>
      <c r="G28" s="140"/>
      <c r="H28" s="140"/>
      <c r="I28" s="140"/>
    </row>
    <row r="29" spans="1:9" ht="5.0999999999999996" customHeight="1">
      <c r="A29" s="7"/>
      <c r="B29" s="7"/>
      <c r="C29" s="7"/>
      <c r="D29" s="7"/>
      <c r="E29" s="7"/>
      <c r="F29" s="7"/>
      <c r="G29" s="7"/>
      <c r="H29" s="7"/>
      <c r="I29" s="7"/>
    </row>
    <row r="30" spans="1:9" ht="15" customHeight="1">
      <c r="A30" s="37" t="s">
        <v>89</v>
      </c>
      <c r="B30" s="37"/>
      <c r="C30" s="21"/>
      <c r="D30" s="21"/>
      <c r="E30" s="21"/>
      <c r="F30" s="21"/>
      <c r="G30" s="21"/>
      <c r="H30" s="21"/>
      <c r="I30" s="20" t="s">
        <v>142</v>
      </c>
    </row>
    <row r="31" spans="1:9" ht="15" customHeight="1">
      <c r="A31" s="154" t="s">
        <v>185</v>
      </c>
      <c r="B31" s="170" t="s">
        <v>179</v>
      </c>
      <c r="C31" s="171"/>
      <c r="D31" s="71"/>
      <c r="E31" s="71"/>
      <c r="F31" s="64"/>
      <c r="G31" s="74" t="s">
        <v>183</v>
      </c>
      <c r="H31" s="157" t="s">
        <v>174</v>
      </c>
      <c r="I31" s="152" t="s">
        <v>182</v>
      </c>
    </row>
    <row r="32" spans="1:9" s="6" customFormat="1" ht="34.5" customHeight="1">
      <c r="A32" s="155"/>
      <c r="B32" s="72" t="s">
        <v>188</v>
      </c>
      <c r="C32" s="72" t="s">
        <v>132</v>
      </c>
      <c r="D32" s="72" t="s">
        <v>133</v>
      </c>
      <c r="E32" s="72" t="s">
        <v>135</v>
      </c>
      <c r="F32" s="72" t="s">
        <v>137</v>
      </c>
      <c r="G32" s="72" t="s">
        <v>140</v>
      </c>
      <c r="H32" s="158"/>
      <c r="I32" s="159"/>
    </row>
    <row r="33" spans="1:9" s="6" customFormat="1" ht="48.75" customHeight="1">
      <c r="A33" s="156"/>
      <c r="B33" s="85" t="s">
        <v>189</v>
      </c>
      <c r="C33" s="85" t="s">
        <v>20</v>
      </c>
      <c r="D33" s="85" t="s">
        <v>134</v>
      </c>
      <c r="E33" s="85" t="s">
        <v>136</v>
      </c>
      <c r="F33" s="85" t="s">
        <v>17</v>
      </c>
      <c r="G33" s="85" t="s">
        <v>141</v>
      </c>
      <c r="H33" s="110" t="s">
        <v>139</v>
      </c>
      <c r="I33" s="160"/>
    </row>
    <row r="34" spans="1:9" ht="16.5" customHeight="1">
      <c r="A34" s="178" t="s">
        <v>101</v>
      </c>
      <c r="B34" s="121">
        <v>10780.294466734049</v>
      </c>
      <c r="C34" s="82" t="s">
        <v>114</v>
      </c>
      <c r="D34" s="54">
        <v>10780.294466734049</v>
      </c>
      <c r="E34" s="82" t="s">
        <v>114</v>
      </c>
      <c r="F34" s="82" t="s">
        <v>114</v>
      </c>
      <c r="G34" s="82" t="s">
        <v>114</v>
      </c>
      <c r="H34" s="22">
        <v>2009</v>
      </c>
      <c r="I34" s="172" t="s">
        <v>100</v>
      </c>
    </row>
    <row r="35" spans="1:9" ht="16.5" customHeight="1">
      <c r="A35" s="179"/>
      <c r="B35" s="122">
        <v>4503.1246077106089</v>
      </c>
      <c r="C35" s="83" t="s">
        <v>114</v>
      </c>
      <c r="D35" s="57">
        <v>4503.1246077106089</v>
      </c>
      <c r="E35" s="82" t="s">
        <v>114</v>
      </c>
      <c r="F35" s="82" t="s">
        <v>114</v>
      </c>
      <c r="G35" s="82" t="s">
        <v>114</v>
      </c>
      <c r="H35" s="23">
        <v>2010</v>
      </c>
      <c r="I35" s="174"/>
    </row>
    <row r="36" spans="1:9" ht="16.5" customHeight="1">
      <c r="A36" s="178" t="s">
        <v>103</v>
      </c>
      <c r="B36" s="121">
        <v>44240.044324879986</v>
      </c>
      <c r="C36" s="84" t="s">
        <v>114</v>
      </c>
      <c r="D36" s="84" t="s">
        <v>114</v>
      </c>
      <c r="E36" s="54">
        <v>44240.044324879986</v>
      </c>
      <c r="F36" s="54" t="s">
        <v>114</v>
      </c>
      <c r="G36" s="55" t="s">
        <v>114</v>
      </c>
      <c r="H36" s="22">
        <v>2009</v>
      </c>
      <c r="I36" s="172" t="s">
        <v>102</v>
      </c>
    </row>
    <row r="37" spans="1:9" ht="16.5" customHeight="1">
      <c r="A37" s="180"/>
      <c r="B37" s="122">
        <v>46575.327951995423</v>
      </c>
      <c r="C37" s="83" t="s">
        <v>114</v>
      </c>
      <c r="D37" s="83" t="s">
        <v>114</v>
      </c>
      <c r="E37" s="60">
        <v>46575.327951995423</v>
      </c>
      <c r="F37" s="60" t="s">
        <v>114</v>
      </c>
      <c r="G37" s="61" t="s">
        <v>114</v>
      </c>
      <c r="H37" s="24">
        <v>2010</v>
      </c>
      <c r="I37" s="173"/>
    </row>
    <row r="38" spans="1:9" ht="16.5" customHeight="1">
      <c r="A38" s="178" t="s">
        <v>54</v>
      </c>
      <c r="B38" s="121">
        <v>22196.725007971723</v>
      </c>
      <c r="C38" s="84" t="s">
        <v>114</v>
      </c>
      <c r="D38" s="54">
        <v>35.838535442909226</v>
      </c>
      <c r="E38" s="54">
        <v>21403.968345233272</v>
      </c>
      <c r="F38" s="54">
        <v>756.91812729554385</v>
      </c>
      <c r="G38" s="55" t="s">
        <v>114</v>
      </c>
      <c r="H38" s="22">
        <v>2009</v>
      </c>
      <c r="I38" s="172" t="s">
        <v>53</v>
      </c>
    </row>
    <row r="39" spans="1:9" ht="16.5" customHeight="1">
      <c r="A39" s="181"/>
      <c r="B39" s="122">
        <v>24516.544026277781</v>
      </c>
      <c r="C39" s="83" t="s">
        <v>114</v>
      </c>
      <c r="D39" s="60" t="s">
        <v>114</v>
      </c>
      <c r="E39" s="60">
        <v>23303.938026277781</v>
      </c>
      <c r="F39" s="60">
        <v>1212.6059999999998</v>
      </c>
      <c r="G39" s="61" t="s">
        <v>114</v>
      </c>
      <c r="H39" s="24">
        <v>2010</v>
      </c>
      <c r="I39" s="173"/>
    </row>
    <row r="40" spans="1:9" ht="16.5" customHeight="1">
      <c r="A40" s="178" t="s">
        <v>104</v>
      </c>
      <c r="B40" s="121">
        <v>3140.4581777120243</v>
      </c>
      <c r="C40" s="84" t="s">
        <v>114</v>
      </c>
      <c r="D40" s="54">
        <v>2323.1342011156362</v>
      </c>
      <c r="E40" s="54">
        <v>817.32397659638798</v>
      </c>
      <c r="F40" s="54" t="s">
        <v>114</v>
      </c>
      <c r="G40" s="55" t="s">
        <v>114</v>
      </c>
      <c r="H40" s="22">
        <v>2009</v>
      </c>
      <c r="I40" s="172" t="s">
        <v>127</v>
      </c>
    </row>
    <row r="41" spans="1:9" ht="16.5" customHeight="1">
      <c r="A41" s="180"/>
      <c r="B41" s="122">
        <v>1699.0872766543489</v>
      </c>
      <c r="C41" s="83" t="s">
        <v>114</v>
      </c>
      <c r="D41" s="60">
        <v>611.50183610501949</v>
      </c>
      <c r="E41" s="60">
        <v>1087.5854405493294</v>
      </c>
      <c r="F41" s="60" t="s">
        <v>114</v>
      </c>
      <c r="G41" s="61" t="s">
        <v>114</v>
      </c>
      <c r="H41" s="24">
        <v>2010</v>
      </c>
      <c r="I41" s="173"/>
    </row>
    <row r="42" spans="1:9" ht="16.5" customHeight="1">
      <c r="A42" s="178" t="s">
        <v>105</v>
      </c>
      <c r="B42" s="121">
        <v>139941.10534713362</v>
      </c>
      <c r="C42" s="84" t="s">
        <v>114</v>
      </c>
      <c r="D42" s="54" t="s">
        <v>114</v>
      </c>
      <c r="E42" s="54">
        <v>137043.04353605944</v>
      </c>
      <c r="F42" s="54">
        <v>2898.0618110741875</v>
      </c>
      <c r="G42" s="55" t="s">
        <v>114</v>
      </c>
      <c r="H42" s="22">
        <v>2009</v>
      </c>
      <c r="I42" s="172" t="s">
        <v>57</v>
      </c>
    </row>
    <row r="43" spans="1:9" ht="16.5" customHeight="1">
      <c r="A43" s="180"/>
      <c r="B43" s="122">
        <v>175533.6582017873</v>
      </c>
      <c r="C43" s="83" t="s">
        <v>114</v>
      </c>
      <c r="D43" s="60" t="s">
        <v>114</v>
      </c>
      <c r="E43" s="60">
        <v>170844.85720178729</v>
      </c>
      <c r="F43" s="60">
        <v>4688.8010000000004</v>
      </c>
      <c r="G43" s="61" t="s">
        <v>114</v>
      </c>
      <c r="H43" s="24">
        <v>2010</v>
      </c>
      <c r="I43" s="173"/>
    </row>
    <row r="44" spans="1:9" ht="16.5" customHeight="1">
      <c r="A44" s="178" t="s">
        <v>106</v>
      </c>
      <c r="B44" s="121">
        <v>1384.2407329547534</v>
      </c>
      <c r="C44" s="84" t="s">
        <v>114</v>
      </c>
      <c r="D44" s="54">
        <v>236.56800000000001</v>
      </c>
      <c r="E44" s="54">
        <v>1147.6727329547534</v>
      </c>
      <c r="F44" s="54" t="s">
        <v>114</v>
      </c>
      <c r="G44" s="55" t="s">
        <v>114</v>
      </c>
      <c r="H44" s="22">
        <v>2009</v>
      </c>
      <c r="I44" s="168" t="s">
        <v>58</v>
      </c>
    </row>
    <row r="45" spans="1:9" ht="16.5" customHeight="1">
      <c r="A45" s="180"/>
      <c r="B45" s="122">
        <v>1127.6922630778124</v>
      </c>
      <c r="C45" s="83" t="s">
        <v>114</v>
      </c>
      <c r="D45" s="60" t="s">
        <v>114</v>
      </c>
      <c r="E45" s="60">
        <v>1127.6922630778124</v>
      </c>
      <c r="F45" s="60" t="s">
        <v>114</v>
      </c>
      <c r="G45" s="61" t="s">
        <v>114</v>
      </c>
      <c r="H45" s="24">
        <v>2010</v>
      </c>
      <c r="I45" s="169"/>
    </row>
    <row r="46" spans="1:9" ht="16.5" customHeight="1">
      <c r="A46" s="178" t="s">
        <v>62</v>
      </c>
      <c r="B46" s="121">
        <v>143733.27647703356</v>
      </c>
      <c r="C46" s="84" t="s">
        <v>114</v>
      </c>
      <c r="D46" s="84">
        <v>26800</v>
      </c>
      <c r="E46" s="84">
        <v>65077.570955037867</v>
      </c>
      <c r="F46" s="84">
        <v>4085.0094750278786</v>
      </c>
      <c r="G46" s="84">
        <v>47770.696046967823</v>
      </c>
      <c r="H46" s="22">
        <v>2009</v>
      </c>
      <c r="I46" s="168" t="s">
        <v>117</v>
      </c>
    </row>
    <row r="47" spans="1:9" ht="16.5" customHeight="1">
      <c r="A47" s="180"/>
      <c r="B47" s="122">
        <v>161213.13965924925</v>
      </c>
      <c r="C47" s="82" t="s">
        <v>114</v>
      </c>
      <c r="D47" s="83">
        <v>18559.363000000001</v>
      </c>
      <c r="E47" s="83">
        <v>78096.713956889464</v>
      </c>
      <c r="F47" s="83">
        <v>13197.094999999999</v>
      </c>
      <c r="G47" s="83">
        <v>51359.967702359783</v>
      </c>
      <c r="H47" s="24">
        <v>2010</v>
      </c>
      <c r="I47" s="169"/>
    </row>
    <row r="48" spans="1:9" ht="16.5" customHeight="1">
      <c r="A48" s="178" t="s">
        <v>110</v>
      </c>
      <c r="B48" s="121">
        <v>26634.308176557268</v>
      </c>
      <c r="C48" s="54">
        <v>26558.374176557267</v>
      </c>
      <c r="D48" s="54">
        <v>75.933999999999997</v>
      </c>
      <c r="E48" s="54" t="s">
        <v>114</v>
      </c>
      <c r="F48" s="54" t="s">
        <v>114</v>
      </c>
      <c r="G48" s="55" t="s">
        <v>114</v>
      </c>
      <c r="H48" s="22">
        <v>2009</v>
      </c>
      <c r="I48" s="172" t="s">
        <v>109</v>
      </c>
    </row>
    <row r="49" spans="1:9" ht="16.5" customHeight="1">
      <c r="A49" s="180"/>
      <c r="B49" s="122">
        <v>26147.321076776723</v>
      </c>
      <c r="C49" s="60">
        <v>21094.758076776721</v>
      </c>
      <c r="D49" s="60">
        <v>5052.5630000000001</v>
      </c>
      <c r="E49" s="60" t="s">
        <v>114</v>
      </c>
      <c r="F49" s="60" t="s">
        <v>114</v>
      </c>
      <c r="G49" s="61" t="s">
        <v>114</v>
      </c>
      <c r="H49" s="24">
        <v>2010</v>
      </c>
      <c r="I49" s="173"/>
    </row>
    <row r="50" spans="1:9" ht="16.5" customHeight="1">
      <c r="A50" s="178" t="s">
        <v>111</v>
      </c>
      <c r="B50" s="121">
        <v>43338.281804791419</v>
      </c>
      <c r="C50" s="54">
        <v>918.1854914669741</v>
      </c>
      <c r="D50" s="54" t="s">
        <v>114</v>
      </c>
      <c r="E50" s="54" t="s">
        <v>114</v>
      </c>
      <c r="F50" s="54" t="s">
        <v>114</v>
      </c>
      <c r="G50" s="66">
        <v>42420.096313324444</v>
      </c>
      <c r="H50" s="22">
        <v>2009</v>
      </c>
      <c r="I50" s="172" t="s">
        <v>13</v>
      </c>
    </row>
    <row r="51" spans="1:9" ht="16.5" customHeight="1">
      <c r="A51" s="181"/>
      <c r="B51" s="122">
        <v>40201.79500950237</v>
      </c>
      <c r="C51" s="60">
        <v>729.29542611832153</v>
      </c>
      <c r="D51" s="60" t="s">
        <v>114</v>
      </c>
      <c r="E51" s="60" t="s">
        <v>114</v>
      </c>
      <c r="F51" s="60" t="s">
        <v>114</v>
      </c>
      <c r="G51" s="67">
        <v>39472.499583384051</v>
      </c>
      <c r="H51" s="24">
        <v>2010</v>
      </c>
      <c r="I51" s="173"/>
    </row>
    <row r="52" spans="1:9" ht="16.5" customHeight="1">
      <c r="A52" s="150" t="s">
        <v>189</v>
      </c>
      <c r="B52" s="121">
        <v>959042.9516594453</v>
      </c>
      <c r="C52" s="123">
        <v>28806.000000000004</v>
      </c>
      <c r="D52" s="123">
        <v>167981.42641066792</v>
      </c>
      <c r="E52" s="123">
        <v>403273.65915763238</v>
      </c>
      <c r="F52" s="123">
        <v>12942.802467723806</v>
      </c>
      <c r="G52" s="124">
        <v>346039.06362342113</v>
      </c>
      <c r="H52" s="125">
        <v>2009</v>
      </c>
      <c r="I52" s="148" t="s">
        <v>188</v>
      </c>
    </row>
    <row r="53" spans="1:9" ht="16.5" customHeight="1">
      <c r="A53" s="151"/>
      <c r="B53" s="122">
        <v>1074742.8072990282</v>
      </c>
      <c r="C53" s="123">
        <v>22880</v>
      </c>
      <c r="D53" s="123">
        <v>196037.69416794687</v>
      </c>
      <c r="E53" s="123">
        <v>439576.44582854724</v>
      </c>
      <c r="F53" s="123">
        <v>26022.644</v>
      </c>
      <c r="G53" s="124">
        <v>390226.02330253413</v>
      </c>
      <c r="H53" s="126">
        <v>2010</v>
      </c>
      <c r="I53" s="149"/>
    </row>
    <row r="54" spans="1:9" ht="21.75" customHeight="1">
      <c r="A54" s="175" t="s">
        <v>1</v>
      </c>
      <c r="B54" s="175"/>
      <c r="C54" s="176"/>
      <c r="D54" s="176"/>
      <c r="E54" s="176"/>
      <c r="F54" s="146" t="s">
        <v>0</v>
      </c>
      <c r="G54" s="177"/>
      <c r="H54" s="177"/>
      <c r="I54" s="177"/>
    </row>
    <row r="58" spans="1:9">
      <c r="B58" s="38"/>
      <c r="C58" s="38"/>
    </row>
  </sheetData>
  <mergeCells count="54">
    <mergeCell ref="A1:I1"/>
    <mergeCell ref="A2:I2"/>
    <mergeCell ref="A26:E26"/>
    <mergeCell ref="F26:I26"/>
    <mergeCell ref="A10:A11"/>
    <mergeCell ref="A14:A15"/>
    <mergeCell ref="A22:A23"/>
    <mergeCell ref="A24:A25"/>
    <mergeCell ref="I24:I25"/>
    <mergeCell ref="I22:I23"/>
    <mergeCell ref="I20:I21"/>
    <mergeCell ref="I18:I19"/>
    <mergeCell ref="A16:A17"/>
    <mergeCell ref="A18:A19"/>
    <mergeCell ref="A20:A21"/>
    <mergeCell ref="I5:I7"/>
    <mergeCell ref="A54:E54"/>
    <mergeCell ref="F54:I54"/>
    <mergeCell ref="A34:A35"/>
    <mergeCell ref="A36:A37"/>
    <mergeCell ref="A40:A41"/>
    <mergeCell ref="A42:A43"/>
    <mergeCell ref="A44:A45"/>
    <mergeCell ref="A48:A49"/>
    <mergeCell ref="I38:I39"/>
    <mergeCell ref="I40:I41"/>
    <mergeCell ref="I42:I43"/>
    <mergeCell ref="I44:I45"/>
    <mergeCell ref="A50:A51"/>
    <mergeCell ref="A38:A39"/>
    <mergeCell ref="A46:A47"/>
    <mergeCell ref="I48:I49"/>
    <mergeCell ref="B31:C31"/>
    <mergeCell ref="I50:I51"/>
    <mergeCell ref="I16:I17"/>
    <mergeCell ref="I46:I47"/>
    <mergeCell ref="I34:I35"/>
    <mergeCell ref="I36:I37"/>
    <mergeCell ref="I52:I53"/>
    <mergeCell ref="A52:A53"/>
    <mergeCell ref="H5:H6"/>
    <mergeCell ref="A5:A7"/>
    <mergeCell ref="A31:A33"/>
    <mergeCell ref="H31:H32"/>
    <mergeCell ref="I31:I33"/>
    <mergeCell ref="I8:I9"/>
    <mergeCell ref="I14:I15"/>
    <mergeCell ref="A8:A9"/>
    <mergeCell ref="A12:A13"/>
    <mergeCell ref="I12:I13"/>
    <mergeCell ref="I10:I11"/>
    <mergeCell ref="A28:I28"/>
    <mergeCell ref="A27:I27"/>
    <mergeCell ref="B5:C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2" orientation="landscape" useFirstPageNumber="1" r:id="rId1"/>
  <headerFooter>
    <oddHeader>&amp;L&amp;"Arial,Regular"&amp;8PCBS:Statistical Report, National Health Accounts (2009, 2010)&amp;R&amp;"Simplified Arabic,Regular"&amp;7&amp;K00+000ء ء &amp;K01+000PCBS: التقرير الاحصائي، الحسابات الصحية الوطنية (2009، 2010)</oddHeader>
    <oddFooter>&amp;C&amp;9 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8"/>
  <sheetViews>
    <sheetView view="pageBreakPreview" topLeftCell="A36" zoomScaleSheetLayoutView="100" workbookViewId="0">
      <selection activeCell="I38" sqref="I38"/>
    </sheetView>
  </sheetViews>
  <sheetFormatPr defaultRowHeight="15"/>
  <cols>
    <col min="1" max="1" width="20.7109375" customWidth="1"/>
    <col min="2" max="2" width="11.7109375" customWidth="1"/>
    <col min="3" max="3" width="10.28515625" customWidth="1"/>
    <col min="4" max="4" width="9.42578125" customWidth="1"/>
    <col min="5" max="5" width="10.28515625" customWidth="1"/>
    <col min="6" max="6" width="9.28515625" customWidth="1"/>
    <col min="7" max="7" width="8.7109375" customWidth="1"/>
    <col min="8" max="9" width="9.28515625" customWidth="1"/>
    <col min="10" max="11" width="10.28515625" customWidth="1"/>
    <col min="12" max="12" width="6.7109375" customWidth="1"/>
    <col min="13" max="13" width="20.7109375" customWidth="1"/>
    <col min="14" max="14" width="10.42578125" customWidth="1"/>
  </cols>
  <sheetData>
    <row r="1" spans="1:13" s="10" customFormat="1" ht="18.95" customHeight="1">
      <c r="A1" s="138" t="s">
        <v>163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s="10" customFormat="1" ht="18.95" customHeight="1">
      <c r="A2" s="140" t="s">
        <v>164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5.099999999999999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customHeight="1">
      <c r="A4" s="37" t="s">
        <v>115</v>
      </c>
      <c r="B4" s="37"/>
      <c r="C4" s="21"/>
      <c r="D4" s="21"/>
      <c r="E4" s="21"/>
      <c r="F4" s="21"/>
      <c r="G4" s="21"/>
      <c r="H4" s="21"/>
      <c r="I4" s="21"/>
      <c r="J4" s="21"/>
      <c r="K4" s="21"/>
      <c r="L4" s="21"/>
      <c r="M4" s="20" t="s">
        <v>142</v>
      </c>
    </row>
    <row r="5" spans="1:13" ht="15" customHeight="1">
      <c r="A5" s="154" t="s">
        <v>181</v>
      </c>
      <c r="B5" s="194" t="s">
        <v>177</v>
      </c>
      <c r="C5" s="195"/>
      <c r="D5" s="117"/>
      <c r="E5" s="117"/>
      <c r="F5" s="64"/>
      <c r="G5" s="64"/>
      <c r="H5" s="64"/>
      <c r="I5" s="185" t="s">
        <v>180</v>
      </c>
      <c r="J5" s="185"/>
      <c r="K5" s="186"/>
      <c r="L5" s="152" t="s">
        <v>138</v>
      </c>
      <c r="M5" s="152" t="s">
        <v>184</v>
      </c>
    </row>
    <row r="6" spans="1:13" s="6" customFormat="1" ht="50.1" customHeight="1">
      <c r="A6" s="189"/>
      <c r="B6" s="72" t="s">
        <v>188</v>
      </c>
      <c r="C6" s="72" t="s">
        <v>151</v>
      </c>
      <c r="D6" s="72" t="s">
        <v>152</v>
      </c>
      <c r="E6" s="72" t="s">
        <v>153</v>
      </c>
      <c r="F6" s="72" t="s">
        <v>154</v>
      </c>
      <c r="G6" s="72" t="s">
        <v>155</v>
      </c>
      <c r="H6" s="72" t="s">
        <v>156</v>
      </c>
      <c r="I6" s="72" t="s">
        <v>158</v>
      </c>
      <c r="J6" s="72" t="s">
        <v>160</v>
      </c>
      <c r="K6" s="62" t="s">
        <v>161</v>
      </c>
      <c r="L6" s="191"/>
      <c r="M6" s="191"/>
    </row>
    <row r="7" spans="1:13" s="6" customFormat="1" ht="62.25" customHeight="1">
      <c r="A7" s="190"/>
      <c r="B7" s="85" t="s">
        <v>189</v>
      </c>
      <c r="C7" s="85" t="s">
        <v>162</v>
      </c>
      <c r="D7" s="85" t="s">
        <v>87</v>
      </c>
      <c r="E7" s="85" t="s">
        <v>86</v>
      </c>
      <c r="F7" s="85" t="s">
        <v>85</v>
      </c>
      <c r="G7" s="85" t="s">
        <v>84</v>
      </c>
      <c r="H7" s="85" t="s">
        <v>157</v>
      </c>
      <c r="I7" s="85" t="s">
        <v>159</v>
      </c>
      <c r="J7" s="85" t="s">
        <v>81</v>
      </c>
      <c r="K7" s="87" t="s">
        <v>80</v>
      </c>
      <c r="L7" s="52" t="s">
        <v>139</v>
      </c>
      <c r="M7" s="192"/>
    </row>
    <row r="8" spans="1:13" ht="15" customHeight="1">
      <c r="A8" s="196" t="s">
        <v>90</v>
      </c>
      <c r="B8" s="132">
        <v>268670.85701021459</v>
      </c>
      <c r="C8" s="54" t="s">
        <v>114</v>
      </c>
      <c r="D8" s="54" t="s">
        <v>114</v>
      </c>
      <c r="E8" s="54">
        <v>1329.4403319757612</v>
      </c>
      <c r="F8" s="54" t="s">
        <v>114</v>
      </c>
      <c r="G8" s="54" t="s">
        <v>114</v>
      </c>
      <c r="H8" s="54" t="s">
        <v>114</v>
      </c>
      <c r="I8" s="54">
        <v>95251.8064330825</v>
      </c>
      <c r="J8" s="54">
        <v>51542.373999199124</v>
      </c>
      <c r="K8" s="55">
        <v>120547.2362459572</v>
      </c>
      <c r="L8" s="22">
        <v>2009</v>
      </c>
      <c r="M8" s="163" t="s">
        <v>27</v>
      </c>
    </row>
    <row r="9" spans="1:13" ht="15" customHeight="1">
      <c r="A9" s="197"/>
      <c r="B9" s="133">
        <v>302291.57629984891</v>
      </c>
      <c r="C9" s="60" t="s">
        <v>114</v>
      </c>
      <c r="D9" s="60" t="s">
        <v>114</v>
      </c>
      <c r="E9" s="60">
        <v>1055.9464971049579</v>
      </c>
      <c r="F9" s="60" t="s">
        <v>114</v>
      </c>
      <c r="G9" s="60" t="s">
        <v>114</v>
      </c>
      <c r="H9" s="60" t="s">
        <v>114</v>
      </c>
      <c r="I9" s="60">
        <v>80335.623566720838</v>
      </c>
      <c r="J9" s="60">
        <v>66722.148378068159</v>
      </c>
      <c r="K9" s="61">
        <v>154177.85785795495</v>
      </c>
      <c r="L9" s="24">
        <v>2010</v>
      </c>
      <c r="M9" s="164"/>
    </row>
    <row r="10" spans="1:13" ht="18.95" customHeight="1">
      <c r="A10" s="196" t="s">
        <v>91</v>
      </c>
      <c r="B10" s="132">
        <v>12423.596357507406</v>
      </c>
      <c r="C10" s="54" t="s">
        <v>114</v>
      </c>
      <c r="D10" s="54" t="s">
        <v>114</v>
      </c>
      <c r="E10" s="54" t="s">
        <v>114</v>
      </c>
      <c r="F10" s="54" t="s">
        <v>114</v>
      </c>
      <c r="G10" s="54" t="s">
        <v>114</v>
      </c>
      <c r="H10" s="54" t="s">
        <v>114</v>
      </c>
      <c r="I10" s="54" t="s">
        <v>114</v>
      </c>
      <c r="J10" s="54" t="s">
        <v>114</v>
      </c>
      <c r="K10" s="55">
        <v>12423.596357507406</v>
      </c>
      <c r="L10" s="22">
        <v>2009</v>
      </c>
      <c r="M10" s="168" t="s">
        <v>28</v>
      </c>
    </row>
    <row r="11" spans="1:13" ht="18.95" customHeight="1">
      <c r="A11" s="197"/>
      <c r="B11" s="133">
        <v>14960.598514970072</v>
      </c>
      <c r="C11" s="60" t="s">
        <v>114</v>
      </c>
      <c r="D11" s="60" t="s">
        <v>114</v>
      </c>
      <c r="E11" s="60" t="s">
        <v>114</v>
      </c>
      <c r="F11" s="60" t="s">
        <v>114</v>
      </c>
      <c r="G11" s="60" t="s">
        <v>114</v>
      </c>
      <c r="H11" s="60" t="s">
        <v>114</v>
      </c>
      <c r="I11" s="60" t="s">
        <v>114</v>
      </c>
      <c r="J11" s="60" t="s">
        <v>114</v>
      </c>
      <c r="K11" s="61">
        <v>14960.598514970072</v>
      </c>
      <c r="L11" s="24">
        <v>2010</v>
      </c>
      <c r="M11" s="169"/>
    </row>
    <row r="12" spans="1:13" ht="15" customHeight="1">
      <c r="A12" s="196" t="s">
        <v>92</v>
      </c>
      <c r="B12" s="132">
        <v>63630.144469986655</v>
      </c>
      <c r="C12" s="54" t="s">
        <v>114</v>
      </c>
      <c r="D12" s="54" t="s">
        <v>114</v>
      </c>
      <c r="E12" s="54" t="s">
        <v>114</v>
      </c>
      <c r="F12" s="54" t="s">
        <v>114</v>
      </c>
      <c r="G12" s="54" t="s">
        <v>114</v>
      </c>
      <c r="H12" s="54" t="s">
        <v>114</v>
      </c>
      <c r="I12" s="54" t="s">
        <v>114</v>
      </c>
      <c r="J12" s="54" t="s">
        <v>114</v>
      </c>
      <c r="K12" s="55">
        <v>63630.144469986655</v>
      </c>
      <c r="L12" s="22">
        <v>2009</v>
      </c>
      <c r="M12" s="163" t="s">
        <v>29</v>
      </c>
    </row>
    <row r="13" spans="1:13" ht="15" customHeight="1">
      <c r="A13" s="197"/>
      <c r="B13" s="133">
        <v>52452.369944893988</v>
      </c>
      <c r="C13" s="60" t="s">
        <v>114</v>
      </c>
      <c r="D13" s="60" t="s">
        <v>114</v>
      </c>
      <c r="E13" s="60" t="s">
        <v>114</v>
      </c>
      <c r="F13" s="60" t="s">
        <v>114</v>
      </c>
      <c r="G13" s="60" t="s">
        <v>114</v>
      </c>
      <c r="H13" s="60" t="s">
        <v>114</v>
      </c>
      <c r="I13" s="60" t="s">
        <v>114</v>
      </c>
      <c r="J13" s="60" t="s">
        <v>114</v>
      </c>
      <c r="K13" s="61">
        <v>52452.369944893988</v>
      </c>
      <c r="L13" s="24">
        <v>2010</v>
      </c>
      <c r="M13" s="164"/>
    </row>
    <row r="14" spans="1:13" ht="18" customHeight="1">
      <c r="A14" s="198" t="s">
        <v>93</v>
      </c>
      <c r="B14" s="132">
        <v>47864.07727815555</v>
      </c>
      <c r="C14" s="54" t="s">
        <v>114</v>
      </c>
      <c r="D14" s="54" t="s">
        <v>114</v>
      </c>
      <c r="E14" s="54" t="s">
        <v>114</v>
      </c>
      <c r="F14" s="54" t="s">
        <v>114</v>
      </c>
      <c r="G14" s="54">
        <v>86.929255314297919</v>
      </c>
      <c r="H14" s="54" t="s">
        <v>114</v>
      </c>
      <c r="I14" s="54" t="s">
        <v>114</v>
      </c>
      <c r="J14" s="54">
        <v>47777.148022841255</v>
      </c>
      <c r="K14" s="54" t="s">
        <v>114</v>
      </c>
      <c r="L14" s="56">
        <v>2009</v>
      </c>
      <c r="M14" s="172" t="s">
        <v>34</v>
      </c>
    </row>
    <row r="15" spans="1:13" ht="18" customHeight="1">
      <c r="A15" s="199"/>
      <c r="B15" s="133">
        <v>52886.75580952473</v>
      </c>
      <c r="C15" s="60">
        <v>6522.5039999999999</v>
      </c>
      <c r="D15" s="60" t="s">
        <v>114</v>
      </c>
      <c r="E15" s="60" t="s">
        <v>114</v>
      </c>
      <c r="F15" s="60" t="s">
        <v>114</v>
      </c>
      <c r="G15" s="60">
        <v>33.668016425180468</v>
      </c>
      <c r="H15" s="60" t="s">
        <v>114</v>
      </c>
      <c r="I15" s="60" t="s">
        <v>114</v>
      </c>
      <c r="J15" s="60">
        <v>46330.583793099548</v>
      </c>
      <c r="K15" s="61" t="s">
        <v>114</v>
      </c>
      <c r="L15" s="65">
        <v>2010</v>
      </c>
      <c r="M15" s="173"/>
    </row>
    <row r="16" spans="1:13" ht="15" customHeight="1">
      <c r="A16" s="178" t="s">
        <v>94</v>
      </c>
      <c r="B16" s="132">
        <v>6252.7654423057056</v>
      </c>
      <c r="C16" s="54" t="s">
        <v>114</v>
      </c>
      <c r="D16" s="54" t="s">
        <v>114</v>
      </c>
      <c r="E16" s="54" t="s">
        <v>114</v>
      </c>
      <c r="F16" s="54" t="s">
        <v>114</v>
      </c>
      <c r="G16" s="54" t="s">
        <v>114</v>
      </c>
      <c r="H16" s="54" t="s">
        <v>114</v>
      </c>
      <c r="I16" s="54" t="s">
        <v>114</v>
      </c>
      <c r="J16" s="54">
        <v>6252.7654423057056</v>
      </c>
      <c r="K16" s="54" t="s">
        <v>114</v>
      </c>
      <c r="L16" s="22">
        <v>2009</v>
      </c>
      <c r="M16" s="163" t="s">
        <v>36</v>
      </c>
    </row>
    <row r="17" spans="1:13" ht="15" customHeight="1">
      <c r="A17" s="181"/>
      <c r="B17" s="133">
        <v>5798.716044849607</v>
      </c>
      <c r="C17" s="60" t="s">
        <v>114</v>
      </c>
      <c r="D17" s="60" t="s">
        <v>114</v>
      </c>
      <c r="E17" s="60" t="s">
        <v>114</v>
      </c>
      <c r="F17" s="60" t="s">
        <v>114</v>
      </c>
      <c r="G17" s="60" t="s">
        <v>114</v>
      </c>
      <c r="H17" s="60" t="s">
        <v>114</v>
      </c>
      <c r="I17" s="60" t="s">
        <v>114</v>
      </c>
      <c r="J17" s="60">
        <v>5798.716044849607</v>
      </c>
      <c r="K17" s="61" t="s">
        <v>114</v>
      </c>
      <c r="L17" s="24">
        <v>2010</v>
      </c>
      <c r="M17" s="164"/>
    </row>
    <row r="18" spans="1:13" ht="15" customHeight="1">
      <c r="A18" s="178" t="s">
        <v>46</v>
      </c>
      <c r="B18" s="132">
        <v>28172.066260473759</v>
      </c>
      <c r="C18" s="54" t="s">
        <v>114</v>
      </c>
      <c r="D18" s="54" t="s">
        <v>114</v>
      </c>
      <c r="E18" s="54" t="s">
        <v>114</v>
      </c>
      <c r="F18" s="54" t="s">
        <v>114</v>
      </c>
      <c r="G18" s="54" t="s">
        <v>114</v>
      </c>
      <c r="H18" s="54" t="s">
        <v>114</v>
      </c>
      <c r="I18" s="54" t="s">
        <v>114</v>
      </c>
      <c r="J18" s="54">
        <v>28172.066260473759</v>
      </c>
      <c r="K18" s="54" t="s">
        <v>114</v>
      </c>
      <c r="L18" s="22">
        <v>2009</v>
      </c>
      <c r="M18" s="163" t="s">
        <v>37</v>
      </c>
    </row>
    <row r="19" spans="1:13" ht="15" customHeight="1">
      <c r="A19" s="181"/>
      <c r="B19" s="133">
        <v>25776.507343146939</v>
      </c>
      <c r="C19" s="60" t="s">
        <v>114</v>
      </c>
      <c r="D19" s="60" t="s">
        <v>114</v>
      </c>
      <c r="E19" s="60" t="s">
        <v>114</v>
      </c>
      <c r="F19" s="60" t="s">
        <v>114</v>
      </c>
      <c r="G19" s="60" t="s">
        <v>114</v>
      </c>
      <c r="H19" s="60" t="s">
        <v>114</v>
      </c>
      <c r="I19" s="60" t="s">
        <v>114</v>
      </c>
      <c r="J19" s="60">
        <v>25776.507343146939</v>
      </c>
      <c r="K19" s="61" t="s">
        <v>114</v>
      </c>
      <c r="L19" s="24">
        <v>2010</v>
      </c>
      <c r="M19" s="164"/>
    </row>
    <row r="20" spans="1:13" ht="15" customHeight="1">
      <c r="A20" s="178" t="s">
        <v>95</v>
      </c>
      <c r="B20" s="132">
        <v>6488.2593744662909</v>
      </c>
      <c r="C20" s="54" t="s">
        <v>114</v>
      </c>
      <c r="D20" s="54" t="s">
        <v>114</v>
      </c>
      <c r="E20" s="54" t="s">
        <v>114</v>
      </c>
      <c r="F20" s="54" t="s">
        <v>114</v>
      </c>
      <c r="G20" s="54">
        <v>510.31215568577693</v>
      </c>
      <c r="H20" s="54" t="s">
        <v>114</v>
      </c>
      <c r="I20" s="54" t="s">
        <v>114</v>
      </c>
      <c r="J20" s="54">
        <v>5977.947218780514</v>
      </c>
      <c r="K20" s="54" t="s">
        <v>114</v>
      </c>
      <c r="L20" s="22">
        <v>2009</v>
      </c>
      <c r="M20" s="163" t="s">
        <v>38</v>
      </c>
    </row>
    <row r="21" spans="1:13" ht="15" customHeight="1">
      <c r="A21" s="180"/>
      <c r="B21" s="133">
        <v>17964.349711936982</v>
      </c>
      <c r="C21" s="60" t="s">
        <v>114</v>
      </c>
      <c r="D21" s="60">
        <v>882.26099999999997</v>
      </c>
      <c r="E21" s="60" t="s">
        <v>114</v>
      </c>
      <c r="F21" s="60" t="s">
        <v>114</v>
      </c>
      <c r="G21" s="60">
        <v>437.27226564827544</v>
      </c>
      <c r="H21" s="60" t="s">
        <v>114</v>
      </c>
      <c r="I21" s="60" t="s">
        <v>114</v>
      </c>
      <c r="J21" s="60">
        <v>16644.816446288707</v>
      </c>
      <c r="K21" s="61" t="s">
        <v>114</v>
      </c>
      <c r="L21" s="24">
        <v>2010</v>
      </c>
      <c r="M21" s="164"/>
    </row>
    <row r="22" spans="1:13" ht="15" customHeight="1">
      <c r="A22" s="178" t="s">
        <v>97</v>
      </c>
      <c r="B22" s="132">
        <v>50256.044717685509</v>
      </c>
      <c r="C22" s="54">
        <v>86.944000000000003</v>
      </c>
      <c r="D22" s="54">
        <v>1399.092316493882</v>
      </c>
      <c r="E22" s="54" t="s">
        <v>114</v>
      </c>
      <c r="F22" s="54" t="s">
        <v>114</v>
      </c>
      <c r="G22" s="54" t="s">
        <v>114</v>
      </c>
      <c r="H22" s="54" t="s">
        <v>114</v>
      </c>
      <c r="I22" s="54" t="s">
        <v>114</v>
      </c>
      <c r="J22" s="54">
        <v>48770.008401191626</v>
      </c>
      <c r="K22" s="54" t="s">
        <v>114</v>
      </c>
      <c r="L22" s="22">
        <v>2009</v>
      </c>
      <c r="M22" s="163" t="s">
        <v>96</v>
      </c>
    </row>
    <row r="23" spans="1:13" ht="15" customHeight="1">
      <c r="A23" s="180"/>
      <c r="B23" s="133">
        <v>72249.474658703766</v>
      </c>
      <c r="C23" s="60" t="s">
        <v>114</v>
      </c>
      <c r="D23" s="60">
        <v>2184.6270025649492</v>
      </c>
      <c r="E23" s="60" t="s">
        <v>114</v>
      </c>
      <c r="F23" s="60" t="s">
        <v>114</v>
      </c>
      <c r="G23" s="60" t="s">
        <v>114</v>
      </c>
      <c r="H23" s="60" t="s">
        <v>114</v>
      </c>
      <c r="I23" s="60" t="s">
        <v>114</v>
      </c>
      <c r="J23" s="60">
        <v>70064.847656138823</v>
      </c>
      <c r="K23" s="61" t="s">
        <v>114</v>
      </c>
      <c r="L23" s="24">
        <v>2010</v>
      </c>
      <c r="M23" s="164"/>
    </row>
    <row r="24" spans="1:13" ht="15" customHeight="1">
      <c r="A24" s="187" t="s">
        <v>99</v>
      </c>
      <c r="B24" s="132">
        <v>39896.406232881302</v>
      </c>
      <c r="C24" s="57" t="s">
        <v>114</v>
      </c>
      <c r="D24" s="57" t="s">
        <v>114</v>
      </c>
      <c r="E24" s="57" t="s">
        <v>114</v>
      </c>
      <c r="F24" s="57" t="s">
        <v>114</v>
      </c>
      <c r="G24" s="57" t="s">
        <v>114</v>
      </c>
      <c r="H24" s="57" t="s">
        <v>114</v>
      </c>
      <c r="I24" s="57" t="s">
        <v>114</v>
      </c>
      <c r="J24" s="57">
        <v>39896.406232881302</v>
      </c>
      <c r="K24" s="57" t="s">
        <v>114</v>
      </c>
      <c r="L24" s="23">
        <v>2009</v>
      </c>
      <c r="M24" s="193" t="s">
        <v>98</v>
      </c>
    </row>
    <row r="25" spans="1:13" ht="15" customHeight="1">
      <c r="A25" s="180"/>
      <c r="B25" s="133">
        <v>48844.768898121707</v>
      </c>
      <c r="C25" s="57" t="s">
        <v>114</v>
      </c>
      <c r="D25" s="57" t="s">
        <v>114</v>
      </c>
      <c r="E25" s="57" t="s">
        <v>114</v>
      </c>
      <c r="F25" s="57" t="s">
        <v>114</v>
      </c>
      <c r="G25" s="57" t="s">
        <v>114</v>
      </c>
      <c r="H25" s="57" t="s">
        <v>114</v>
      </c>
      <c r="I25" s="57" t="s">
        <v>114</v>
      </c>
      <c r="J25" s="57">
        <v>48844.768898121707</v>
      </c>
      <c r="K25" s="57" t="s">
        <v>114</v>
      </c>
      <c r="L25" s="24">
        <v>2010</v>
      </c>
      <c r="M25" s="164"/>
    </row>
    <row r="26" spans="1:13" ht="15.95" customHeight="1">
      <c r="A26" s="178" t="s">
        <v>101</v>
      </c>
      <c r="B26" s="121">
        <v>10780.294466734049</v>
      </c>
      <c r="C26" s="54" t="s">
        <v>114</v>
      </c>
      <c r="D26" s="54" t="s">
        <v>114</v>
      </c>
      <c r="E26" s="54" t="s">
        <v>114</v>
      </c>
      <c r="F26" s="54" t="s">
        <v>114</v>
      </c>
      <c r="G26" s="54" t="s">
        <v>114</v>
      </c>
      <c r="H26" s="54" t="s">
        <v>114</v>
      </c>
      <c r="I26" s="54" t="s">
        <v>114</v>
      </c>
      <c r="J26" s="54">
        <v>10780.294466734049</v>
      </c>
      <c r="K26" s="55" t="s">
        <v>114</v>
      </c>
      <c r="L26" s="22">
        <v>2009</v>
      </c>
      <c r="M26" s="172" t="s">
        <v>100</v>
      </c>
    </row>
    <row r="27" spans="1:13" ht="15.95" customHeight="1">
      <c r="A27" s="180"/>
      <c r="B27" s="122">
        <v>4503.1246077106089</v>
      </c>
      <c r="C27" s="60" t="s">
        <v>114</v>
      </c>
      <c r="D27" s="60" t="s">
        <v>114</v>
      </c>
      <c r="E27" s="60" t="s">
        <v>114</v>
      </c>
      <c r="F27" s="60" t="s">
        <v>114</v>
      </c>
      <c r="G27" s="60" t="s">
        <v>114</v>
      </c>
      <c r="H27" s="60" t="s">
        <v>114</v>
      </c>
      <c r="I27" s="60" t="s">
        <v>114</v>
      </c>
      <c r="J27" s="60">
        <v>4503.1246077106089</v>
      </c>
      <c r="K27" s="61" t="s">
        <v>114</v>
      </c>
      <c r="L27" s="24">
        <v>2010</v>
      </c>
      <c r="M27" s="173"/>
    </row>
    <row r="28" spans="1:13" ht="17.100000000000001" customHeight="1">
      <c r="A28" s="175"/>
      <c r="B28" s="175"/>
      <c r="C28" s="175"/>
      <c r="D28" s="175"/>
      <c r="E28" s="175"/>
      <c r="F28" s="175"/>
      <c r="G28" s="175"/>
      <c r="H28" s="146"/>
      <c r="I28" s="146"/>
      <c r="J28" s="146"/>
      <c r="K28" s="146"/>
      <c r="L28" s="146"/>
      <c r="M28" s="146"/>
    </row>
    <row r="29" spans="1:13" ht="18" customHeight="1">
      <c r="A29" s="138" t="s">
        <v>150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</row>
    <row r="30" spans="1:13" ht="18" customHeight="1">
      <c r="A30" s="140" t="s">
        <v>120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13" ht="5.0999999999999996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5" customHeight="1">
      <c r="A32" s="37" t="s">
        <v>89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0" t="s">
        <v>142</v>
      </c>
    </row>
    <row r="33" spans="1:13" ht="15" customHeight="1">
      <c r="A33" s="154" t="s">
        <v>181</v>
      </c>
      <c r="B33" s="194" t="s">
        <v>177</v>
      </c>
      <c r="C33" s="195"/>
      <c r="D33" s="117"/>
      <c r="E33" s="117"/>
      <c r="F33" s="64"/>
      <c r="G33" s="64"/>
      <c r="H33" s="64"/>
      <c r="I33" s="185" t="s">
        <v>180</v>
      </c>
      <c r="J33" s="185"/>
      <c r="K33" s="186"/>
      <c r="L33" s="152" t="s">
        <v>138</v>
      </c>
      <c r="M33" s="152" t="s">
        <v>184</v>
      </c>
    </row>
    <row r="34" spans="1:13" s="6" customFormat="1" ht="50.1" customHeight="1">
      <c r="A34" s="189"/>
      <c r="B34" s="72" t="s">
        <v>188</v>
      </c>
      <c r="C34" s="72" t="s">
        <v>151</v>
      </c>
      <c r="D34" s="72" t="s">
        <v>152</v>
      </c>
      <c r="E34" s="72" t="s">
        <v>153</v>
      </c>
      <c r="F34" s="72" t="s">
        <v>154</v>
      </c>
      <c r="G34" s="72" t="s">
        <v>155</v>
      </c>
      <c r="H34" s="72" t="s">
        <v>156</v>
      </c>
      <c r="I34" s="72" t="s">
        <v>158</v>
      </c>
      <c r="J34" s="72" t="s">
        <v>160</v>
      </c>
      <c r="K34" s="62" t="s">
        <v>161</v>
      </c>
      <c r="L34" s="191"/>
      <c r="M34" s="191"/>
    </row>
    <row r="35" spans="1:13" s="6" customFormat="1" ht="60" customHeight="1">
      <c r="A35" s="190"/>
      <c r="B35" s="85" t="s">
        <v>189</v>
      </c>
      <c r="C35" s="85" t="s">
        <v>162</v>
      </c>
      <c r="D35" s="85" t="s">
        <v>87</v>
      </c>
      <c r="E35" s="85" t="s">
        <v>86</v>
      </c>
      <c r="F35" s="85" t="s">
        <v>85</v>
      </c>
      <c r="G35" s="85" t="s">
        <v>84</v>
      </c>
      <c r="H35" s="85" t="s">
        <v>157</v>
      </c>
      <c r="I35" s="85" t="s">
        <v>159</v>
      </c>
      <c r="J35" s="85" t="s">
        <v>81</v>
      </c>
      <c r="K35" s="87" t="s">
        <v>80</v>
      </c>
      <c r="L35" s="52" t="s">
        <v>139</v>
      </c>
      <c r="M35" s="192"/>
    </row>
    <row r="36" spans="1:13" ht="18" customHeight="1">
      <c r="A36" s="178" t="s">
        <v>103</v>
      </c>
      <c r="B36" s="121">
        <v>44240.044324879986</v>
      </c>
      <c r="C36" s="54" t="s">
        <v>114</v>
      </c>
      <c r="D36" s="54" t="s">
        <v>114</v>
      </c>
      <c r="E36" s="54" t="s">
        <v>114</v>
      </c>
      <c r="F36" s="54" t="s">
        <v>114</v>
      </c>
      <c r="G36" s="54" t="s">
        <v>114</v>
      </c>
      <c r="H36" s="54" t="s">
        <v>114</v>
      </c>
      <c r="I36" s="54" t="s">
        <v>114</v>
      </c>
      <c r="J36" s="54">
        <v>44240.044324879986</v>
      </c>
      <c r="K36" s="54" t="s">
        <v>114</v>
      </c>
      <c r="L36" s="22">
        <v>2009</v>
      </c>
      <c r="M36" s="172" t="s">
        <v>102</v>
      </c>
    </row>
    <row r="37" spans="1:13" ht="18" customHeight="1">
      <c r="A37" s="180"/>
      <c r="B37" s="122">
        <v>46575.327951995423</v>
      </c>
      <c r="C37" s="60" t="s">
        <v>114</v>
      </c>
      <c r="D37" s="60" t="s">
        <v>114</v>
      </c>
      <c r="E37" s="60" t="s">
        <v>114</v>
      </c>
      <c r="F37" s="60" t="s">
        <v>114</v>
      </c>
      <c r="G37" s="60" t="s">
        <v>114</v>
      </c>
      <c r="H37" s="60" t="s">
        <v>114</v>
      </c>
      <c r="I37" s="60" t="s">
        <v>114</v>
      </c>
      <c r="J37" s="60">
        <v>46575.327951995423</v>
      </c>
      <c r="K37" s="61" t="s">
        <v>114</v>
      </c>
      <c r="L37" s="24">
        <v>2010</v>
      </c>
      <c r="M37" s="173"/>
    </row>
    <row r="38" spans="1:13" ht="18" customHeight="1">
      <c r="A38" s="178" t="s">
        <v>54</v>
      </c>
      <c r="B38" s="121">
        <v>22196.725007971723</v>
      </c>
      <c r="C38" s="54" t="s">
        <v>114</v>
      </c>
      <c r="D38" s="54" t="s">
        <v>114</v>
      </c>
      <c r="E38" s="54" t="s">
        <v>114</v>
      </c>
      <c r="F38" s="54">
        <v>22160.886472528815</v>
      </c>
      <c r="G38" s="54" t="s">
        <v>114</v>
      </c>
      <c r="H38" s="54" t="s">
        <v>114</v>
      </c>
      <c r="I38" s="54" t="s">
        <v>114</v>
      </c>
      <c r="J38" s="54">
        <v>35.838535442909226</v>
      </c>
      <c r="K38" s="54" t="s">
        <v>114</v>
      </c>
      <c r="L38" s="22">
        <v>2009</v>
      </c>
      <c r="M38" s="172" t="s">
        <v>53</v>
      </c>
    </row>
    <row r="39" spans="1:13" ht="18" customHeight="1">
      <c r="A39" s="180"/>
      <c r="B39" s="122">
        <v>24516.544026277785</v>
      </c>
      <c r="C39" s="60" t="s">
        <v>114</v>
      </c>
      <c r="D39" s="60" t="s">
        <v>114</v>
      </c>
      <c r="E39" s="60" t="s">
        <v>114</v>
      </c>
      <c r="F39" s="60">
        <v>24516.544026277785</v>
      </c>
      <c r="G39" s="60" t="s">
        <v>114</v>
      </c>
      <c r="H39" s="60" t="s">
        <v>114</v>
      </c>
      <c r="I39" s="60" t="s">
        <v>114</v>
      </c>
      <c r="J39" s="60" t="s">
        <v>114</v>
      </c>
      <c r="K39" s="61" t="s">
        <v>114</v>
      </c>
      <c r="L39" s="24">
        <v>2010</v>
      </c>
      <c r="M39" s="173"/>
    </row>
    <row r="40" spans="1:13" ht="15" customHeight="1">
      <c r="A40" s="178" t="s">
        <v>104</v>
      </c>
      <c r="B40" s="121">
        <v>3140.4581777120243</v>
      </c>
      <c r="C40" s="54" t="s">
        <v>114</v>
      </c>
      <c r="D40" s="54" t="s">
        <v>114</v>
      </c>
      <c r="E40" s="54" t="s">
        <v>114</v>
      </c>
      <c r="F40" s="54">
        <v>3140.4581777120243</v>
      </c>
      <c r="G40" s="54" t="s">
        <v>114</v>
      </c>
      <c r="H40" s="54" t="s">
        <v>114</v>
      </c>
      <c r="I40" s="54" t="s">
        <v>114</v>
      </c>
      <c r="J40" s="54" t="s">
        <v>114</v>
      </c>
      <c r="K40" s="54" t="s">
        <v>114</v>
      </c>
      <c r="L40" s="22">
        <v>2009</v>
      </c>
      <c r="M40" s="172" t="s">
        <v>127</v>
      </c>
    </row>
    <row r="41" spans="1:13" ht="15" customHeight="1">
      <c r="A41" s="180"/>
      <c r="B41" s="122">
        <v>1699.0872766543489</v>
      </c>
      <c r="C41" s="60" t="s">
        <v>114</v>
      </c>
      <c r="D41" s="60">
        <v>236.18957623852535</v>
      </c>
      <c r="E41" s="60" t="s">
        <v>114</v>
      </c>
      <c r="F41" s="60">
        <v>1462.8977004158235</v>
      </c>
      <c r="G41" s="60" t="s">
        <v>114</v>
      </c>
      <c r="H41" s="60" t="s">
        <v>114</v>
      </c>
      <c r="I41" s="60" t="s">
        <v>114</v>
      </c>
      <c r="J41" s="60" t="s">
        <v>114</v>
      </c>
      <c r="K41" s="61" t="s">
        <v>114</v>
      </c>
      <c r="L41" s="24">
        <v>2010</v>
      </c>
      <c r="M41" s="173"/>
    </row>
    <row r="42" spans="1:13" ht="18" customHeight="1">
      <c r="A42" s="178" t="s">
        <v>105</v>
      </c>
      <c r="B42" s="121">
        <v>139941.10534713362</v>
      </c>
      <c r="C42" s="54" t="s">
        <v>114</v>
      </c>
      <c r="D42" s="54" t="s">
        <v>114</v>
      </c>
      <c r="E42" s="54">
        <v>139941.10534713362</v>
      </c>
      <c r="F42" s="54" t="s">
        <v>114</v>
      </c>
      <c r="G42" s="54" t="s">
        <v>114</v>
      </c>
      <c r="H42" s="54" t="s">
        <v>114</v>
      </c>
      <c r="I42" s="54" t="s">
        <v>114</v>
      </c>
      <c r="J42" s="54" t="s">
        <v>114</v>
      </c>
      <c r="K42" s="54" t="s">
        <v>114</v>
      </c>
      <c r="L42" s="22">
        <v>2009</v>
      </c>
      <c r="M42" s="172" t="s">
        <v>57</v>
      </c>
    </row>
    <row r="43" spans="1:13" ht="18" customHeight="1">
      <c r="A43" s="180"/>
      <c r="B43" s="122">
        <v>175533.6582017873</v>
      </c>
      <c r="C43" s="60" t="s">
        <v>114</v>
      </c>
      <c r="D43" s="60" t="s">
        <v>114</v>
      </c>
      <c r="E43" s="60">
        <v>175533.6582017873</v>
      </c>
      <c r="F43" s="60" t="s">
        <v>114</v>
      </c>
      <c r="G43" s="60" t="s">
        <v>114</v>
      </c>
      <c r="H43" s="60" t="s">
        <v>114</v>
      </c>
      <c r="I43" s="60" t="s">
        <v>114</v>
      </c>
      <c r="J43" s="60" t="s">
        <v>114</v>
      </c>
      <c r="K43" s="61" t="s">
        <v>114</v>
      </c>
      <c r="L43" s="24">
        <v>2010</v>
      </c>
      <c r="M43" s="173"/>
    </row>
    <row r="44" spans="1:13" ht="18" customHeight="1">
      <c r="A44" s="178" t="s">
        <v>106</v>
      </c>
      <c r="B44" s="121">
        <v>1384.2407329547534</v>
      </c>
      <c r="C44" s="54">
        <v>236.56800000000001</v>
      </c>
      <c r="D44" s="54">
        <v>1147.6727329547534</v>
      </c>
      <c r="E44" s="54" t="s">
        <v>114</v>
      </c>
      <c r="F44" s="54" t="s">
        <v>114</v>
      </c>
      <c r="G44" s="54" t="s">
        <v>114</v>
      </c>
      <c r="H44" s="54" t="s">
        <v>114</v>
      </c>
      <c r="I44" s="54" t="s">
        <v>114</v>
      </c>
      <c r="J44" s="54" t="s">
        <v>114</v>
      </c>
      <c r="K44" s="54" t="s">
        <v>114</v>
      </c>
      <c r="L44" s="22">
        <v>2009</v>
      </c>
      <c r="M44" s="168" t="s">
        <v>58</v>
      </c>
    </row>
    <row r="45" spans="1:13" ht="18" customHeight="1">
      <c r="A45" s="180"/>
      <c r="B45" s="122">
        <v>1127.6922630778124</v>
      </c>
      <c r="C45" s="60" t="s">
        <v>114</v>
      </c>
      <c r="D45" s="60">
        <v>1127.6922630778124</v>
      </c>
      <c r="E45" s="60" t="s">
        <v>114</v>
      </c>
      <c r="F45" s="60" t="s">
        <v>114</v>
      </c>
      <c r="G45" s="60" t="s">
        <v>114</v>
      </c>
      <c r="H45" s="60" t="s">
        <v>114</v>
      </c>
      <c r="I45" s="60" t="s">
        <v>114</v>
      </c>
      <c r="J45" s="60" t="s">
        <v>114</v>
      </c>
      <c r="K45" s="61" t="s">
        <v>114</v>
      </c>
      <c r="L45" s="24">
        <v>2010</v>
      </c>
      <c r="M45" s="169"/>
    </row>
    <row r="46" spans="1:13" ht="15" customHeight="1">
      <c r="A46" s="178" t="s">
        <v>107</v>
      </c>
      <c r="B46" s="121">
        <v>139648.26700200568</v>
      </c>
      <c r="C46" s="54">
        <v>93359.943283977176</v>
      </c>
      <c r="D46" s="54">
        <v>46288.323718028507</v>
      </c>
      <c r="E46" s="54" t="s">
        <v>114</v>
      </c>
      <c r="F46" s="54" t="s">
        <v>114</v>
      </c>
      <c r="G46" s="54" t="s">
        <v>114</v>
      </c>
      <c r="H46" s="54" t="s">
        <v>114</v>
      </c>
      <c r="I46" s="54" t="s">
        <v>114</v>
      </c>
      <c r="J46" s="54" t="s">
        <v>114</v>
      </c>
      <c r="K46" s="54" t="s">
        <v>114</v>
      </c>
      <c r="L46" s="22">
        <v>2009</v>
      </c>
      <c r="M46" s="172" t="s">
        <v>61</v>
      </c>
    </row>
    <row r="47" spans="1:13" ht="15" customHeight="1">
      <c r="A47" s="180"/>
      <c r="B47" s="122">
        <v>148016.04465924925</v>
      </c>
      <c r="C47" s="60">
        <v>94816.740684928809</v>
      </c>
      <c r="D47" s="60">
        <v>53199.303974320428</v>
      </c>
      <c r="E47" s="60" t="s">
        <v>114</v>
      </c>
      <c r="F47" s="60" t="s">
        <v>114</v>
      </c>
      <c r="G47" s="60" t="s">
        <v>114</v>
      </c>
      <c r="H47" s="60" t="s">
        <v>114</v>
      </c>
      <c r="I47" s="60" t="s">
        <v>114</v>
      </c>
      <c r="J47" s="60" t="s">
        <v>114</v>
      </c>
      <c r="K47" s="61" t="s">
        <v>114</v>
      </c>
      <c r="L47" s="24">
        <v>2010</v>
      </c>
      <c r="M47" s="173"/>
    </row>
    <row r="48" spans="1:13" ht="15" customHeight="1">
      <c r="A48" s="178" t="s">
        <v>108</v>
      </c>
      <c r="B48" s="121">
        <v>4085.0094750278786</v>
      </c>
      <c r="C48" s="54">
        <v>4085.0094750278786</v>
      </c>
      <c r="D48" s="54" t="s">
        <v>114</v>
      </c>
      <c r="E48" s="54" t="s">
        <v>114</v>
      </c>
      <c r="F48" s="54" t="s">
        <v>114</v>
      </c>
      <c r="G48" s="54" t="s">
        <v>114</v>
      </c>
      <c r="H48" s="54" t="s">
        <v>114</v>
      </c>
      <c r="I48" s="54" t="s">
        <v>114</v>
      </c>
      <c r="J48" s="54" t="s">
        <v>114</v>
      </c>
      <c r="K48" s="54" t="s">
        <v>114</v>
      </c>
      <c r="L48" s="22">
        <v>2009</v>
      </c>
      <c r="M48" s="172" t="s">
        <v>63</v>
      </c>
    </row>
    <row r="49" spans="1:13" ht="15" customHeight="1">
      <c r="A49" s="181"/>
      <c r="B49" s="122">
        <v>13197.094999999999</v>
      </c>
      <c r="C49" s="60">
        <v>13197.094999999999</v>
      </c>
      <c r="D49" s="60" t="s">
        <v>114</v>
      </c>
      <c r="E49" s="60" t="s">
        <v>114</v>
      </c>
      <c r="F49" s="60" t="s">
        <v>114</v>
      </c>
      <c r="G49" s="60" t="s">
        <v>114</v>
      </c>
      <c r="H49" s="60" t="s">
        <v>114</v>
      </c>
      <c r="I49" s="60" t="s">
        <v>114</v>
      </c>
      <c r="J49" s="60" t="s">
        <v>114</v>
      </c>
      <c r="K49" s="61" t="s">
        <v>114</v>
      </c>
      <c r="L49" s="24">
        <v>2010</v>
      </c>
      <c r="M49" s="173"/>
    </row>
    <row r="50" spans="1:13" ht="24" customHeight="1">
      <c r="A50" s="178" t="s">
        <v>110</v>
      </c>
      <c r="B50" s="121">
        <v>26634.308176557268</v>
      </c>
      <c r="C50" s="54" t="s">
        <v>114</v>
      </c>
      <c r="D50" s="54">
        <v>21172.453183286292</v>
      </c>
      <c r="E50" s="54">
        <v>5461.8549932709757</v>
      </c>
      <c r="F50" s="54" t="s">
        <v>114</v>
      </c>
      <c r="G50" s="54" t="s">
        <v>114</v>
      </c>
      <c r="H50" s="54" t="s">
        <v>114</v>
      </c>
      <c r="I50" s="54" t="s">
        <v>114</v>
      </c>
      <c r="J50" s="54" t="s">
        <v>114</v>
      </c>
      <c r="K50" s="54" t="s">
        <v>114</v>
      </c>
      <c r="L50" s="56">
        <v>2009</v>
      </c>
      <c r="M50" s="172" t="s">
        <v>109</v>
      </c>
    </row>
    <row r="51" spans="1:13" ht="24" customHeight="1">
      <c r="A51" s="180"/>
      <c r="B51" s="122">
        <v>26147.321076776723</v>
      </c>
      <c r="C51" s="60" t="s">
        <v>114</v>
      </c>
      <c r="D51" s="60">
        <v>19729.084520294047</v>
      </c>
      <c r="E51" s="60">
        <v>6418.236556482675</v>
      </c>
      <c r="F51" s="60" t="s">
        <v>114</v>
      </c>
      <c r="G51" s="60" t="s">
        <v>114</v>
      </c>
      <c r="H51" s="60" t="s">
        <v>114</v>
      </c>
      <c r="I51" s="60" t="s">
        <v>114</v>
      </c>
      <c r="J51" s="60" t="s">
        <v>114</v>
      </c>
      <c r="K51" s="61" t="s">
        <v>114</v>
      </c>
      <c r="L51" s="65">
        <v>2010</v>
      </c>
      <c r="M51" s="188"/>
    </row>
    <row r="52" spans="1:13" ht="15" customHeight="1">
      <c r="A52" s="187" t="s">
        <v>111</v>
      </c>
      <c r="B52" s="121">
        <v>43338.281804791419</v>
      </c>
      <c r="C52" s="57">
        <v>44.732592394889295</v>
      </c>
      <c r="D52" s="57">
        <v>873.45289907208485</v>
      </c>
      <c r="E52" s="57" t="s">
        <v>114</v>
      </c>
      <c r="F52" s="57" t="s">
        <v>114</v>
      </c>
      <c r="G52" s="57" t="s">
        <v>114</v>
      </c>
      <c r="H52" s="57" t="s">
        <v>114</v>
      </c>
      <c r="I52" s="57" t="s">
        <v>114</v>
      </c>
      <c r="J52" s="57" t="s">
        <v>114</v>
      </c>
      <c r="K52" s="75">
        <v>42420.096313324444</v>
      </c>
      <c r="L52" s="23">
        <v>2009</v>
      </c>
      <c r="M52" s="174" t="s">
        <v>13</v>
      </c>
    </row>
    <row r="53" spans="1:13" ht="15" customHeight="1">
      <c r="A53" s="181"/>
      <c r="B53" s="122">
        <v>40201.79500950237</v>
      </c>
      <c r="C53" s="57">
        <v>35.530157397593108</v>
      </c>
      <c r="D53" s="57">
        <v>693.76526872072839</v>
      </c>
      <c r="E53" s="57" t="s">
        <v>114</v>
      </c>
      <c r="F53" s="57" t="s">
        <v>114</v>
      </c>
      <c r="G53" s="57" t="s">
        <v>114</v>
      </c>
      <c r="H53" s="57" t="s">
        <v>114</v>
      </c>
      <c r="I53" s="57" t="s">
        <v>114</v>
      </c>
      <c r="J53" s="57" t="s">
        <v>114</v>
      </c>
      <c r="K53" s="75">
        <v>39472.499583384051</v>
      </c>
      <c r="L53" s="24">
        <v>2010</v>
      </c>
      <c r="M53" s="173"/>
    </row>
    <row r="54" spans="1:13" ht="15" customHeight="1">
      <c r="A54" s="150" t="s">
        <v>189</v>
      </c>
      <c r="B54" s="121">
        <v>959042.95165944507</v>
      </c>
      <c r="C54" s="127">
        <v>97813.197351399955</v>
      </c>
      <c r="D54" s="127">
        <v>70880.994849835522</v>
      </c>
      <c r="E54" s="127">
        <v>146732.40067238035</v>
      </c>
      <c r="F54" s="127">
        <v>25301.344650240841</v>
      </c>
      <c r="G54" s="127">
        <v>597.24141100007489</v>
      </c>
      <c r="H54" s="127" t="s">
        <v>114</v>
      </c>
      <c r="I54" s="127">
        <v>95251.8064330825</v>
      </c>
      <c r="J54" s="127">
        <v>283444.89290473022</v>
      </c>
      <c r="K54" s="128">
        <v>239021.07338677571</v>
      </c>
      <c r="L54" s="129">
        <v>2009</v>
      </c>
      <c r="M54" s="148" t="s">
        <v>188</v>
      </c>
    </row>
    <row r="55" spans="1:13" ht="15" customHeight="1">
      <c r="A55" s="151"/>
      <c r="B55" s="122">
        <v>1074742.8072990282</v>
      </c>
      <c r="C55" s="130">
        <v>114571.8698423264</v>
      </c>
      <c r="D55" s="130">
        <v>78052.923605216492</v>
      </c>
      <c r="E55" s="130">
        <v>183007.84125537492</v>
      </c>
      <c r="F55" s="130">
        <v>25979.441726693607</v>
      </c>
      <c r="G55" s="130">
        <v>470.94028207345593</v>
      </c>
      <c r="H55" s="130" t="s">
        <v>114</v>
      </c>
      <c r="I55" s="130">
        <v>80335.623566720838</v>
      </c>
      <c r="J55" s="130">
        <v>331260.84111941955</v>
      </c>
      <c r="K55" s="131">
        <v>261063.32590120306</v>
      </c>
      <c r="L55" s="126">
        <v>2010</v>
      </c>
      <c r="M55" s="149"/>
    </row>
    <row r="56" spans="1:13" ht="17.100000000000001" customHeight="1">
      <c r="A56" s="175" t="s">
        <v>1</v>
      </c>
      <c r="B56" s="175"/>
      <c r="C56" s="175"/>
      <c r="D56" s="175"/>
      <c r="E56" s="175"/>
      <c r="F56" s="175"/>
      <c r="G56" s="175"/>
      <c r="H56" s="146" t="s">
        <v>0</v>
      </c>
      <c r="I56" s="146"/>
      <c r="J56" s="146"/>
      <c r="K56" s="146"/>
      <c r="L56" s="146"/>
      <c r="M56" s="146"/>
    </row>
    <row r="58" spans="1:13">
      <c r="C58" s="38"/>
    </row>
  </sheetData>
  <mergeCells count="58">
    <mergeCell ref="A1:M1"/>
    <mergeCell ref="A2:M2"/>
    <mergeCell ref="A10:A11"/>
    <mergeCell ref="A14:A15"/>
    <mergeCell ref="A22:A23"/>
    <mergeCell ref="A20:A21"/>
    <mergeCell ref="A18:A19"/>
    <mergeCell ref="A16:A17"/>
    <mergeCell ref="A12:A13"/>
    <mergeCell ref="A8:A9"/>
    <mergeCell ref="M14:M15"/>
    <mergeCell ref="M12:M13"/>
    <mergeCell ref="M18:M19"/>
    <mergeCell ref="M16:M17"/>
    <mergeCell ref="M5:M7"/>
    <mergeCell ref="L5:L6"/>
    <mergeCell ref="B5:C5"/>
    <mergeCell ref="B33:C33"/>
    <mergeCell ref="A26:A27"/>
    <mergeCell ref="A5:A7"/>
    <mergeCell ref="A28:G28"/>
    <mergeCell ref="A24:A25"/>
    <mergeCell ref="M24:M25"/>
    <mergeCell ref="A46:A47"/>
    <mergeCell ref="A40:A41"/>
    <mergeCell ref="A42:A43"/>
    <mergeCell ref="A54:A55"/>
    <mergeCell ref="M50:M51"/>
    <mergeCell ref="M38:M39"/>
    <mergeCell ref="M10:M11"/>
    <mergeCell ref="M8:M9"/>
    <mergeCell ref="M22:M23"/>
    <mergeCell ref="M20:M21"/>
    <mergeCell ref="A30:M30"/>
    <mergeCell ref="A36:A37"/>
    <mergeCell ref="A38:A39"/>
    <mergeCell ref="A29:M29"/>
    <mergeCell ref="A33:A35"/>
    <mergeCell ref="I33:K33"/>
    <mergeCell ref="L33:L34"/>
    <mergeCell ref="M33:M35"/>
    <mergeCell ref="M26:M27"/>
    <mergeCell ref="H28:M28"/>
    <mergeCell ref="I5:K5"/>
    <mergeCell ref="A56:G56"/>
    <mergeCell ref="H56:M56"/>
    <mergeCell ref="A48:A49"/>
    <mergeCell ref="M36:M37"/>
    <mergeCell ref="M40:M41"/>
    <mergeCell ref="M42:M43"/>
    <mergeCell ref="M44:M45"/>
    <mergeCell ref="M46:M47"/>
    <mergeCell ref="M48:M49"/>
    <mergeCell ref="M52:M53"/>
    <mergeCell ref="A52:A53"/>
    <mergeCell ref="A50:A51"/>
    <mergeCell ref="A44:A45"/>
    <mergeCell ref="M54:M55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91" firstPageNumber="44" orientation="landscape" useFirstPageNumber="1" r:id="rId1"/>
  <headerFooter scaleWithDoc="0" alignWithMargins="0">
    <oddHeader>&amp;L&amp;"Arial,Regular"&amp;8PCBS:Statistical Report, National Health Accounts (2009, 2010)&amp;R&amp;"Simplified Arabic,Regular"&amp;7&amp;K00+000ء ء&amp;K01+000 PCBS: التقرير الاحصائي، الحسابات الصحية الوطنية (2009، 2010)</oddHeader>
    <oddFooter>&amp;C&amp;9 &amp;P</oddFooter>
  </headerFooter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53"/>
  <sheetViews>
    <sheetView view="pageBreakPreview" topLeftCell="A16" zoomScaleSheetLayoutView="100" workbookViewId="0">
      <selection activeCell="J26" sqref="J26"/>
    </sheetView>
  </sheetViews>
  <sheetFormatPr defaultRowHeight="15"/>
  <cols>
    <col min="1" max="1" width="18.7109375" customWidth="1"/>
    <col min="2" max="2" width="11.7109375" customWidth="1"/>
    <col min="3" max="11" width="10.28515625" customWidth="1"/>
    <col min="12" max="12" width="7.42578125" customWidth="1"/>
    <col min="13" max="13" width="19.5703125" customWidth="1"/>
    <col min="14" max="14" width="10.42578125" customWidth="1"/>
  </cols>
  <sheetData>
    <row r="1" spans="1:13" s="10" customFormat="1" ht="20.25" customHeight="1">
      <c r="A1" s="138" t="s">
        <v>175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s="10" customFormat="1" ht="18.95" customHeight="1">
      <c r="A2" s="140" t="s">
        <v>126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5.099999999999999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7.25" customHeight="1">
      <c r="A4" s="37" t="s">
        <v>115</v>
      </c>
      <c r="B4" s="37"/>
      <c r="C4" s="21"/>
      <c r="D4" s="21"/>
      <c r="E4" s="21"/>
      <c r="F4" s="21"/>
      <c r="G4" s="21"/>
      <c r="H4" s="21"/>
      <c r="I4" s="21"/>
      <c r="J4" s="21"/>
      <c r="K4" s="21"/>
      <c r="L4" s="21"/>
      <c r="M4" s="20" t="s">
        <v>142</v>
      </c>
    </row>
    <row r="5" spans="1:13" ht="17.25" customHeight="1">
      <c r="A5" s="203" t="s">
        <v>178</v>
      </c>
      <c r="B5" s="207" t="s">
        <v>177</v>
      </c>
      <c r="C5" s="208"/>
      <c r="D5" s="64"/>
      <c r="E5" s="64"/>
      <c r="F5" s="64"/>
      <c r="G5" s="64"/>
      <c r="H5" s="64"/>
      <c r="I5" s="64"/>
      <c r="J5" s="64"/>
      <c r="K5" s="63" t="s">
        <v>176</v>
      </c>
      <c r="L5" s="157" t="s">
        <v>174</v>
      </c>
      <c r="M5" s="200" t="s">
        <v>7</v>
      </c>
    </row>
    <row r="6" spans="1:13" s="6" customFormat="1" ht="50.1" customHeight="1">
      <c r="A6" s="204"/>
      <c r="B6" s="72" t="s">
        <v>188</v>
      </c>
      <c r="C6" s="72" t="s">
        <v>151</v>
      </c>
      <c r="D6" s="72" t="s">
        <v>152</v>
      </c>
      <c r="E6" s="72" t="s">
        <v>153</v>
      </c>
      <c r="F6" s="72" t="s">
        <v>154</v>
      </c>
      <c r="G6" s="72" t="s">
        <v>155</v>
      </c>
      <c r="H6" s="72" t="s">
        <v>156</v>
      </c>
      <c r="I6" s="73" t="s">
        <v>158</v>
      </c>
      <c r="J6" s="73" t="s">
        <v>160</v>
      </c>
      <c r="K6" s="73" t="s">
        <v>161</v>
      </c>
      <c r="L6" s="206"/>
      <c r="M6" s="201"/>
    </row>
    <row r="7" spans="1:13" s="6" customFormat="1" ht="50.25" customHeight="1">
      <c r="A7" s="205"/>
      <c r="B7" s="85" t="s">
        <v>189</v>
      </c>
      <c r="C7" s="85" t="s">
        <v>88</v>
      </c>
      <c r="D7" s="85" t="s">
        <v>87</v>
      </c>
      <c r="E7" s="85" t="s">
        <v>86</v>
      </c>
      <c r="F7" s="85" t="s">
        <v>85</v>
      </c>
      <c r="G7" s="85" t="s">
        <v>84</v>
      </c>
      <c r="H7" s="85" t="s">
        <v>157</v>
      </c>
      <c r="I7" s="85" t="s">
        <v>173</v>
      </c>
      <c r="J7" s="85" t="s">
        <v>81</v>
      </c>
      <c r="K7" s="85" t="s">
        <v>80</v>
      </c>
      <c r="L7" s="86" t="s">
        <v>139</v>
      </c>
      <c r="M7" s="202"/>
    </row>
    <row r="8" spans="1:13" ht="18" customHeight="1">
      <c r="A8" s="209" t="s">
        <v>16</v>
      </c>
      <c r="B8" s="134">
        <v>346039.03236346168</v>
      </c>
      <c r="C8" s="54">
        <v>1730.729</v>
      </c>
      <c r="D8" s="54">
        <v>47526.003363461707</v>
      </c>
      <c r="E8" s="54" t="s">
        <v>114</v>
      </c>
      <c r="F8" s="54" t="s">
        <v>114</v>
      </c>
      <c r="G8" s="54" t="s">
        <v>114</v>
      </c>
      <c r="H8" s="54" t="s">
        <v>114</v>
      </c>
      <c r="I8" s="54" t="s">
        <v>114</v>
      </c>
      <c r="J8" s="54">
        <v>74098.5</v>
      </c>
      <c r="K8" s="55">
        <v>222683.8</v>
      </c>
      <c r="L8" s="56">
        <v>2009</v>
      </c>
      <c r="M8" s="172" t="s">
        <v>9</v>
      </c>
    </row>
    <row r="9" spans="1:13" ht="18" customHeight="1">
      <c r="A9" s="210"/>
      <c r="B9" s="135">
        <v>390225.99470492476</v>
      </c>
      <c r="C9" s="60" t="s">
        <v>114</v>
      </c>
      <c r="D9" s="60">
        <v>53544.594704924733</v>
      </c>
      <c r="E9" s="60" t="s">
        <v>114</v>
      </c>
      <c r="F9" s="60" t="s">
        <v>114</v>
      </c>
      <c r="G9" s="60" t="s">
        <v>114</v>
      </c>
      <c r="H9" s="60" t="s">
        <v>114</v>
      </c>
      <c r="I9" s="60" t="s">
        <v>114</v>
      </c>
      <c r="J9" s="60">
        <v>105160.8</v>
      </c>
      <c r="K9" s="61">
        <v>231520.6</v>
      </c>
      <c r="L9" s="65">
        <v>2010</v>
      </c>
      <c r="M9" s="173"/>
    </row>
    <row r="10" spans="1:13" ht="18" customHeight="1">
      <c r="A10" s="178" t="s">
        <v>17</v>
      </c>
      <c r="B10" s="134">
        <v>12942.802467723806</v>
      </c>
      <c r="C10" s="54">
        <v>4085.0094750278786</v>
      </c>
      <c r="D10" s="54" t="s">
        <v>114</v>
      </c>
      <c r="E10" s="54">
        <v>2898.0618110741875</v>
      </c>
      <c r="F10" s="54">
        <v>756.91812729554385</v>
      </c>
      <c r="G10" s="54" t="s">
        <v>114</v>
      </c>
      <c r="H10" s="54" t="s">
        <v>114</v>
      </c>
      <c r="I10" s="54" t="s">
        <v>114</v>
      </c>
      <c r="J10" s="54">
        <v>2621.8431892663839</v>
      </c>
      <c r="K10" s="66">
        <v>2580.9698650598134</v>
      </c>
      <c r="L10" s="56">
        <v>2009</v>
      </c>
      <c r="M10" s="168" t="s">
        <v>10</v>
      </c>
    </row>
    <row r="11" spans="1:13" ht="18" customHeight="1">
      <c r="A11" s="181"/>
      <c r="B11" s="135">
        <v>26022.644</v>
      </c>
      <c r="C11" s="60">
        <v>13197.094999999999</v>
      </c>
      <c r="D11" s="60" t="s">
        <v>114</v>
      </c>
      <c r="E11" s="60">
        <v>4688.8010000000004</v>
      </c>
      <c r="F11" s="60">
        <v>1212.6059999999998</v>
      </c>
      <c r="G11" s="60" t="s">
        <v>114</v>
      </c>
      <c r="H11" s="60" t="s">
        <v>114</v>
      </c>
      <c r="I11" s="60" t="s">
        <v>114</v>
      </c>
      <c r="J11" s="60">
        <v>2897.8740000000003</v>
      </c>
      <c r="K11" s="67">
        <v>4026.2679999999996</v>
      </c>
      <c r="L11" s="65">
        <v>2010</v>
      </c>
      <c r="M11" s="169"/>
    </row>
    <row r="12" spans="1:13" ht="18" customHeight="1">
      <c r="A12" s="178" t="s">
        <v>113</v>
      </c>
      <c r="B12" s="134">
        <v>403273.7737536169</v>
      </c>
      <c r="C12" s="54">
        <v>64916.158283977173</v>
      </c>
      <c r="D12" s="54">
        <v>1309.2</v>
      </c>
      <c r="E12" s="54">
        <v>137043.04353605941</v>
      </c>
      <c r="F12" s="54">
        <v>22221.292321829664</v>
      </c>
      <c r="G12" s="54">
        <v>597.24141100007489</v>
      </c>
      <c r="H12" s="54" t="s">
        <v>114</v>
      </c>
      <c r="I12" s="54">
        <v>95251.8064330825</v>
      </c>
      <c r="J12" s="54">
        <v>81409.234021966826</v>
      </c>
      <c r="K12" s="66">
        <v>525.79774570127302</v>
      </c>
      <c r="L12" s="56">
        <v>2009</v>
      </c>
      <c r="M12" s="172" t="s">
        <v>11</v>
      </c>
    </row>
    <row r="13" spans="1:13" ht="18" customHeight="1">
      <c r="A13" s="180"/>
      <c r="B13" s="135">
        <v>439576.44582854729</v>
      </c>
      <c r="C13" s="60">
        <v>77966.740684928809</v>
      </c>
      <c r="D13" s="60">
        <v>1257.6655350384647</v>
      </c>
      <c r="E13" s="60">
        <v>170844.85720178729</v>
      </c>
      <c r="F13" s="60">
        <v>24391.523466827115</v>
      </c>
      <c r="G13" s="60">
        <v>470.94028207345593</v>
      </c>
      <c r="H13" s="60" t="s">
        <v>114</v>
      </c>
      <c r="I13" s="60">
        <v>80335.623566720838</v>
      </c>
      <c r="J13" s="60">
        <v>82522.163591308097</v>
      </c>
      <c r="K13" s="67">
        <v>1786.9314998631514</v>
      </c>
      <c r="L13" s="65">
        <v>2010</v>
      </c>
      <c r="M13" s="173"/>
    </row>
    <row r="14" spans="1:13" ht="18" customHeight="1">
      <c r="A14" s="178" t="s">
        <v>112</v>
      </c>
      <c r="B14" s="134">
        <v>167981.42641066792</v>
      </c>
      <c r="C14" s="54">
        <v>27036.567999999999</v>
      </c>
      <c r="D14" s="54">
        <v>75.933999999999997</v>
      </c>
      <c r="E14" s="54" t="s">
        <v>114</v>
      </c>
      <c r="F14" s="54">
        <v>2323.1342011156362</v>
      </c>
      <c r="G14" s="54" t="s">
        <v>114</v>
      </c>
      <c r="H14" s="54" t="s">
        <v>114</v>
      </c>
      <c r="I14" s="54" t="s">
        <v>114</v>
      </c>
      <c r="J14" s="54">
        <v>125315.30753651334</v>
      </c>
      <c r="K14" s="66">
        <v>13230.482673038934</v>
      </c>
      <c r="L14" s="56">
        <v>2009</v>
      </c>
      <c r="M14" s="172" t="s">
        <v>12</v>
      </c>
    </row>
    <row r="15" spans="1:13" ht="18" customHeight="1">
      <c r="A15" s="180"/>
      <c r="B15" s="135">
        <v>196037.69416794687</v>
      </c>
      <c r="C15" s="60">
        <v>23372.504000000001</v>
      </c>
      <c r="D15" s="60">
        <v>5800.3765762385256</v>
      </c>
      <c r="E15" s="60">
        <v>2080</v>
      </c>
      <c r="F15" s="60">
        <v>375.31225986649412</v>
      </c>
      <c r="G15" s="60" t="s">
        <v>114</v>
      </c>
      <c r="H15" s="60" t="s">
        <v>114</v>
      </c>
      <c r="I15" s="60" t="s">
        <v>114</v>
      </c>
      <c r="J15" s="60">
        <v>140679.97272149834</v>
      </c>
      <c r="K15" s="67">
        <v>23729.528610343521</v>
      </c>
      <c r="L15" s="65">
        <v>2010</v>
      </c>
      <c r="M15" s="188"/>
    </row>
    <row r="16" spans="1:13" ht="18" customHeight="1">
      <c r="A16" s="211" t="s">
        <v>111</v>
      </c>
      <c r="B16" s="134">
        <v>28806.000000000004</v>
      </c>
      <c r="C16" s="57">
        <v>44.732592394889295</v>
      </c>
      <c r="D16" s="57">
        <v>21969.972082358378</v>
      </c>
      <c r="E16" s="57">
        <v>6791.2953252467369</v>
      </c>
      <c r="F16" s="57" t="s">
        <v>114</v>
      </c>
      <c r="G16" s="57" t="s">
        <v>114</v>
      </c>
      <c r="H16" s="57" t="s">
        <v>114</v>
      </c>
      <c r="I16" s="57" t="s">
        <v>114</v>
      </c>
      <c r="J16" s="57" t="s">
        <v>114</v>
      </c>
      <c r="K16" s="58" t="s">
        <v>114</v>
      </c>
      <c r="L16" s="59">
        <v>2009</v>
      </c>
      <c r="M16" s="174" t="s">
        <v>13</v>
      </c>
    </row>
    <row r="17" spans="1:13" ht="18" customHeight="1">
      <c r="A17" s="210"/>
      <c r="B17" s="135">
        <v>22880</v>
      </c>
      <c r="C17" s="60">
        <v>35.530157397593108</v>
      </c>
      <c r="D17" s="60">
        <v>17450.286789014775</v>
      </c>
      <c r="E17" s="60">
        <v>5394.1830535876325</v>
      </c>
      <c r="F17" s="60" t="s">
        <v>114</v>
      </c>
      <c r="G17" s="60" t="s">
        <v>114</v>
      </c>
      <c r="H17" s="60" t="s">
        <v>114</v>
      </c>
      <c r="I17" s="60" t="s">
        <v>114</v>
      </c>
      <c r="J17" s="57" t="s">
        <v>114</v>
      </c>
      <c r="K17" s="58" t="s">
        <v>114</v>
      </c>
      <c r="L17" s="65">
        <v>2010</v>
      </c>
      <c r="M17" s="173"/>
    </row>
    <row r="18" spans="1:13" ht="18" customHeight="1">
      <c r="A18" s="150" t="s">
        <v>189</v>
      </c>
      <c r="B18" s="134">
        <v>959043.03499547031</v>
      </c>
      <c r="C18" s="123">
        <v>97813.19735139994</v>
      </c>
      <c r="D18" s="123">
        <v>70881.109445820082</v>
      </c>
      <c r="E18" s="123">
        <v>146732.40067238032</v>
      </c>
      <c r="F18" s="123">
        <v>25301.344650240844</v>
      </c>
      <c r="G18" s="123">
        <v>597.24141100007489</v>
      </c>
      <c r="H18" s="123" t="s">
        <v>114</v>
      </c>
      <c r="I18" s="123">
        <v>95251.8064330825</v>
      </c>
      <c r="J18" s="127">
        <v>283444.88474774652</v>
      </c>
      <c r="K18" s="127">
        <v>239021.0502838</v>
      </c>
      <c r="L18" s="136">
        <v>2009</v>
      </c>
      <c r="M18" s="148" t="s">
        <v>188</v>
      </c>
    </row>
    <row r="19" spans="1:13" ht="18" customHeight="1">
      <c r="A19" s="151"/>
      <c r="B19" s="135">
        <v>1074742.7787014188</v>
      </c>
      <c r="C19" s="130">
        <v>114571.8698423264</v>
      </c>
      <c r="D19" s="130">
        <v>78052.923605216492</v>
      </c>
      <c r="E19" s="130">
        <v>183007.84125537492</v>
      </c>
      <c r="F19" s="123">
        <v>25979.441726693611</v>
      </c>
      <c r="G19" s="130">
        <v>470.94028207345593</v>
      </c>
      <c r="H19" s="130" t="s">
        <v>114</v>
      </c>
      <c r="I19" s="130">
        <v>80335.623566720838</v>
      </c>
      <c r="J19" s="130">
        <v>331260.81031280645</v>
      </c>
      <c r="K19" s="130">
        <v>261063.3281102067</v>
      </c>
      <c r="L19" s="137">
        <v>2010</v>
      </c>
      <c r="M19" s="149"/>
    </row>
    <row r="20" spans="1:13" ht="18.95" customHeight="1">
      <c r="A20" s="213" t="s">
        <v>1</v>
      </c>
      <c r="B20" s="213"/>
      <c r="C20" s="213"/>
      <c r="D20" s="213"/>
      <c r="E20" s="213"/>
      <c r="F20" s="213"/>
      <c r="G20" s="213"/>
      <c r="H20" s="212" t="s">
        <v>0</v>
      </c>
      <c r="I20" s="212"/>
      <c r="J20" s="212"/>
      <c r="K20" s="212"/>
      <c r="L20" s="212"/>
      <c r="M20" s="212"/>
    </row>
    <row r="21" spans="1:13">
      <c r="C21" s="118"/>
      <c r="D21" s="21"/>
    </row>
    <row r="22" spans="1:13">
      <c r="F22" s="38"/>
    </row>
    <row r="25" spans="1:13">
      <c r="A25" s="21"/>
      <c r="B25" s="21"/>
    </row>
    <row r="26" spans="1:13">
      <c r="A26" s="21"/>
      <c r="B26" s="21"/>
    </row>
    <row r="28" spans="1:13">
      <c r="C28" s="21"/>
      <c r="D28" s="21"/>
    </row>
    <row r="29" spans="1:13">
      <c r="C29" s="21"/>
      <c r="D29" s="21"/>
    </row>
    <row r="33" spans="1:15">
      <c r="I33" s="21"/>
      <c r="J33" s="21"/>
      <c r="K33" s="21"/>
      <c r="L33" s="21"/>
      <c r="M33" s="21"/>
      <c r="N33" s="21"/>
      <c r="O33" s="21"/>
    </row>
    <row r="34" spans="1:15">
      <c r="A34" s="25"/>
      <c r="B34" s="21"/>
      <c r="I34" s="21"/>
      <c r="J34" s="21"/>
      <c r="K34" s="21"/>
      <c r="L34" s="21"/>
      <c r="M34" s="21"/>
      <c r="N34" s="21"/>
      <c r="O34" s="21"/>
    </row>
    <row r="35" spans="1:15">
      <c r="A35" s="25"/>
      <c r="B35" s="21"/>
      <c r="I35" s="21"/>
      <c r="J35" s="21"/>
      <c r="K35" s="21"/>
      <c r="L35" s="21"/>
      <c r="M35" s="21"/>
      <c r="N35" s="21"/>
      <c r="O35" s="21"/>
    </row>
    <row r="36" spans="1:15">
      <c r="A36" s="25"/>
      <c r="B36" s="21"/>
      <c r="I36" s="21"/>
      <c r="J36" s="21"/>
      <c r="K36" s="21"/>
      <c r="L36" s="21"/>
      <c r="M36" s="21"/>
      <c r="N36" s="21"/>
      <c r="O36" s="21"/>
    </row>
    <row r="37" spans="1:15">
      <c r="A37" s="25"/>
      <c r="B37" s="21"/>
      <c r="I37" s="21"/>
      <c r="J37" s="21"/>
      <c r="K37" s="21"/>
      <c r="L37" s="21"/>
      <c r="M37" s="21"/>
      <c r="N37" s="21"/>
      <c r="O37" s="21"/>
    </row>
    <row r="38" spans="1:15">
      <c r="A38" s="25"/>
      <c r="B38" s="21"/>
      <c r="I38" s="21"/>
      <c r="J38" s="21"/>
      <c r="K38" s="21"/>
      <c r="L38" s="21"/>
      <c r="M38" s="21"/>
      <c r="N38" s="21"/>
      <c r="O38" s="21"/>
    </row>
    <row r="39" spans="1:15">
      <c r="A39" s="25"/>
      <c r="B39" s="21"/>
      <c r="C39" s="21"/>
      <c r="D39" s="21"/>
      <c r="I39" s="21"/>
      <c r="J39" s="21"/>
      <c r="K39" s="21"/>
      <c r="L39" s="21"/>
      <c r="M39" s="21"/>
      <c r="N39" s="21"/>
      <c r="O39" s="21"/>
    </row>
    <row r="40" spans="1:15">
      <c r="A40" s="25"/>
      <c r="B40" s="21"/>
      <c r="I40" s="21"/>
      <c r="J40" s="21"/>
      <c r="K40" s="21"/>
      <c r="L40" s="21"/>
      <c r="M40" s="21"/>
      <c r="N40" s="21"/>
      <c r="O40" s="21"/>
    </row>
    <row r="41" spans="1:15">
      <c r="A41" s="25"/>
      <c r="B41" s="21"/>
      <c r="I41" s="21"/>
      <c r="J41" s="21"/>
      <c r="K41" s="21"/>
      <c r="L41" s="21"/>
      <c r="M41" s="21"/>
      <c r="N41" s="21"/>
      <c r="O41" s="21"/>
    </row>
    <row r="42" spans="1:15">
      <c r="A42" s="25"/>
      <c r="B42" s="21"/>
      <c r="I42" s="21"/>
      <c r="J42" s="21"/>
      <c r="K42" s="21"/>
      <c r="L42" s="21"/>
      <c r="M42" s="21"/>
      <c r="N42" s="21"/>
      <c r="O42" s="21"/>
    </row>
    <row r="43" spans="1:15">
      <c r="A43" s="25"/>
      <c r="B43" s="21"/>
      <c r="I43" s="21"/>
      <c r="J43" s="21"/>
      <c r="K43" s="21"/>
      <c r="L43" s="21"/>
      <c r="M43" s="21"/>
      <c r="N43" s="21"/>
      <c r="O43" s="21"/>
    </row>
    <row r="44" spans="1:15">
      <c r="A44" s="25"/>
      <c r="B44" s="21"/>
      <c r="I44" s="21"/>
      <c r="J44" s="21"/>
      <c r="K44" s="21"/>
      <c r="L44" s="21"/>
      <c r="M44" s="21"/>
      <c r="N44" s="21"/>
      <c r="O44" s="21"/>
    </row>
    <row r="45" spans="1:15">
      <c r="A45" s="25"/>
      <c r="B45" s="21"/>
      <c r="I45" s="21"/>
      <c r="J45" s="21"/>
      <c r="K45" s="21"/>
      <c r="L45" s="21"/>
      <c r="M45" s="21"/>
      <c r="N45" s="21"/>
      <c r="O45" s="21"/>
    </row>
    <row r="46" spans="1:15">
      <c r="A46" s="25"/>
      <c r="B46" s="21"/>
      <c r="I46" s="21"/>
      <c r="J46" s="21"/>
      <c r="K46" s="21"/>
      <c r="L46" s="21"/>
      <c r="M46" s="21"/>
      <c r="N46" s="21"/>
      <c r="O46" s="21"/>
    </row>
    <row r="47" spans="1:15">
      <c r="A47" s="25"/>
      <c r="B47" s="21"/>
      <c r="I47" s="21"/>
      <c r="J47" s="21"/>
      <c r="K47" s="21"/>
      <c r="L47" s="21"/>
      <c r="M47" s="21"/>
      <c r="N47" s="21"/>
      <c r="O47" s="21"/>
    </row>
    <row r="48" spans="1:15">
      <c r="A48" s="25"/>
      <c r="B48" s="21"/>
      <c r="I48" s="21"/>
      <c r="J48" s="21"/>
      <c r="K48" s="21"/>
      <c r="L48" s="21"/>
      <c r="M48" s="21"/>
      <c r="N48" s="21"/>
      <c r="O48" s="21"/>
    </row>
    <row r="49" spans="1:15">
      <c r="A49" s="25"/>
      <c r="B49" s="21"/>
      <c r="I49" s="21"/>
      <c r="J49" s="21"/>
      <c r="K49" s="21"/>
      <c r="L49" s="21"/>
      <c r="M49" s="21"/>
      <c r="N49" s="21"/>
      <c r="O49" s="21"/>
    </row>
    <row r="50" spans="1:15">
      <c r="A50" s="25"/>
      <c r="B50" s="21"/>
      <c r="I50" s="21"/>
      <c r="J50" s="21"/>
      <c r="K50" s="21"/>
      <c r="L50" s="21"/>
      <c r="M50" s="21"/>
      <c r="N50" s="21"/>
      <c r="O50" s="21"/>
    </row>
    <row r="51" spans="1:15">
      <c r="A51" s="25"/>
      <c r="B51" s="21"/>
      <c r="I51" s="21"/>
      <c r="J51" s="21"/>
      <c r="K51" s="21"/>
      <c r="L51" s="21"/>
      <c r="M51" s="21"/>
      <c r="N51" s="21"/>
      <c r="O51" s="21"/>
    </row>
    <row r="52" spans="1:15">
      <c r="A52" s="25"/>
      <c r="B52" s="21"/>
      <c r="I52" s="21"/>
      <c r="J52" s="21"/>
      <c r="K52" s="21"/>
      <c r="L52" s="21"/>
      <c r="M52" s="21"/>
      <c r="N52" s="21"/>
      <c r="O52" s="21"/>
    </row>
    <row r="53" spans="1:15">
      <c r="A53" s="25"/>
      <c r="B53" s="21"/>
      <c r="I53" s="21"/>
      <c r="J53" s="21"/>
      <c r="K53" s="21"/>
      <c r="L53" s="21"/>
      <c r="M53" s="21"/>
      <c r="N53" s="21"/>
      <c r="O53" s="21"/>
    </row>
  </sheetData>
  <mergeCells count="20">
    <mergeCell ref="M16:M17"/>
    <mergeCell ref="A8:A9"/>
    <mergeCell ref="A16:A17"/>
    <mergeCell ref="H20:M20"/>
    <mergeCell ref="A20:G20"/>
    <mergeCell ref="A12:A13"/>
    <mergeCell ref="A18:A19"/>
    <mergeCell ref="M18:M19"/>
    <mergeCell ref="A1:M1"/>
    <mergeCell ref="A2:M2"/>
    <mergeCell ref="A10:A11"/>
    <mergeCell ref="A14:A15"/>
    <mergeCell ref="M14:M15"/>
    <mergeCell ref="M12:M13"/>
    <mergeCell ref="M10:M11"/>
    <mergeCell ref="M8:M9"/>
    <mergeCell ref="M5:M7"/>
    <mergeCell ref="A5:A7"/>
    <mergeCell ref="L5:L6"/>
    <mergeCell ref="B5:C5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88" firstPageNumber="46" orientation="landscape" useFirstPageNumber="1" r:id="rId1"/>
  <headerFooter>
    <oddHeader>&amp;L&amp;"Arial,Regular"&amp;8PCBS:Statistical Report, National Health Accounts (2009, 2010)&amp;R&amp;"Simplified Arabic,Regular"&amp;7&amp;K00+000ء ء&amp;K01+000 PCBS: التقرير الاحصائي، الحسابات الصحية الوطنية (2009، 2010)</oddHeader>
    <oddFooter>&amp;C&amp;9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Heal 1-2</vt:lpstr>
      <vt:lpstr>Heal 3</vt:lpstr>
      <vt:lpstr>Heal 4</vt:lpstr>
      <vt:lpstr>Heal 5</vt:lpstr>
      <vt:lpstr>Heal 6</vt:lpstr>
      <vt:lpstr>Heal 7</vt:lpstr>
      <vt:lpstr>'Heal 5'!OLE_LINK40</vt:lpstr>
      <vt:lpstr>'Heal 6'!OLE_LINK40</vt:lpstr>
      <vt:lpstr>'Heal 4'!OLE_LINK9</vt:lpstr>
      <vt:lpstr>'Heal 6'!Print_Area</vt:lpstr>
      <vt:lpstr>'Heal 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2012-03-14T12:43:47Z</cp:lastPrinted>
  <dcterms:created xsi:type="dcterms:W3CDTF">2011-08-29T08:20:30Z</dcterms:created>
  <dcterms:modified xsi:type="dcterms:W3CDTF">2012-03-14T12:50:25Z</dcterms:modified>
</cp:coreProperties>
</file>